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19320" windowHeight="7875"/>
  </bookViews>
  <sheets>
    <sheet name="ผ.เพิ่มฯ" sheetId="1" r:id="rId1"/>
    <sheet name="โครงการพระราชดำริ" sheetId="2" r:id="rId2"/>
    <sheet name="ผ. ประกอบอาชีพ" sheetId="3" r:id="rId3"/>
    <sheet name="Sheet4" sheetId="4" r:id="rId4"/>
  </sheets>
  <definedNames>
    <definedName name="_xlnm.Print_Titles" localSheetId="1">โครงการพระราชดำริ!$4:$7</definedName>
    <definedName name="_xlnm.Print_Titles" localSheetId="2">'ผ. ประกอบอาชีพ'!$4:$7</definedName>
    <definedName name="_xlnm.Print_Titles" localSheetId="0">ผ.เพิ่มฯ!$4:$7</definedName>
  </definedNames>
  <calcPr calcId="144525" fullCalcOnLoad="1"/>
</workbook>
</file>

<file path=xl/calcChain.xml><?xml version="1.0" encoding="utf-8"?>
<calcChain xmlns="http://schemas.openxmlformats.org/spreadsheetml/2006/main">
  <c r="J76" i="2"/>
  <c r="D12"/>
  <c r="D16"/>
  <c r="D19"/>
  <c r="D20"/>
  <c r="D23"/>
  <c r="D24"/>
  <c r="D26"/>
  <c r="D27"/>
  <c r="D33"/>
  <c r="D34"/>
  <c r="D35"/>
  <c r="D40"/>
  <c r="D41"/>
  <c r="D42"/>
  <c r="D43"/>
  <c r="D46"/>
  <c r="D47"/>
  <c r="D48"/>
  <c r="D49"/>
  <c r="D50"/>
  <c r="D51"/>
  <c r="D52"/>
  <c r="D53"/>
  <c r="D55"/>
  <c r="D58"/>
  <c r="D60"/>
  <c r="D61"/>
  <c r="D63"/>
  <c r="D64"/>
  <c r="D66"/>
  <c r="D68"/>
  <c r="D71"/>
  <c r="D74"/>
  <c r="D75"/>
  <c r="D81"/>
  <c r="D82"/>
  <c r="D86"/>
  <c r="D93"/>
  <c r="D94"/>
  <c r="D96"/>
  <c r="D97"/>
  <c r="P102" i="3"/>
  <c r="P98"/>
  <c r="P97"/>
  <c r="P96"/>
  <c r="P95"/>
  <c r="P94"/>
  <c r="P93"/>
  <c r="P92"/>
  <c r="O91"/>
  <c r="P91"/>
  <c r="P90"/>
  <c r="P89"/>
  <c r="P88"/>
  <c r="P87"/>
  <c r="P86"/>
  <c r="P85"/>
  <c r="P84"/>
  <c r="O83"/>
  <c r="P83"/>
  <c r="P82"/>
  <c r="P81"/>
  <c r="P80"/>
  <c r="P79"/>
  <c r="P77"/>
  <c r="O76"/>
  <c r="P76"/>
  <c r="P75"/>
  <c r="P74"/>
  <c r="P73"/>
  <c r="P72"/>
  <c r="P71"/>
  <c r="P70"/>
  <c r="O69"/>
  <c r="P69"/>
  <c r="P68"/>
  <c r="P67"/>
  <c r="P66"/>
  <c r="P65"/>
  <c r="P64"/>
  <c r="P63"/>
  <c r="O62"/>
  <c r="P62"/>
  <c r="P61"/>
  <c r="P60"/>
  <c r="P59"/>
  <c r="P58"/>
  <c r="P57"/>
  <c r="P56"/>
  <c r="P55"/>
  <c r="O54"/>
  <c r="P54"/>
  <c r="P53"/>
  <c r="P52"/>
  <c r="P51"/>
  <c r="P50"/>
  <c r="P49"/>
  <c r="P48"/>
  <c r="P47"/>
  <c r="P46"/>
  <c r="P45"/>
  <c r="O44"/>
  <c r="P44"/>
  <c r="P43"/>
  <c r="P42"/>
  <c r="P41"/>
  <c r="P40"/>
  <c r="P39"/>
  <c r="O38"/>
  <c r="P38"/>
  <c r="P37"/>
  <c r="P36"/>
  <c r="P35"/>
  <c r="P34"/>
  <c r="P33"/>
  <c r="P32"/>
  <c r="P31"/>
  <c r="O30"/>
  <c r="P30"/>
  <c r="P29"/>
  <c r="P28"/>
  <c r="P27"/>
  <c r="P26"/>
  <c r="P25"/>
  <c r="P24"/>
  <c r="P23"/>
  <c r="O22"/>
  <c r="P22"/>
  <c r="P21"/>
  <c r="P20"/>
  <c r="P19"/>
  <c r="P18"/>
  <c r="P17"/>
  <c r="P16"/>
  <c r="O15"/>
  <c r="P15"/>
  <c r="P14"/>
  <c r="P13"/>
  <c r="P12"/>
  <c r="P11"/>
  <c r="O10"/>
  <c r="P10"/>
  <c r="M101"/>
  <c r="M11"/>
  <c r="M12"/>
  <c r="M13"/>
  <c r="M14"/>
  <c r="M16"/>
  <c r="M17"/>
  <c r="M18"/>
  <c r="M19"/>
  <c r="M20"/>
  <c r="M21"/>
  <c r="M23"/>
  <c r="M24"/>
  <c r="M25"/>
  <c r="M26"/>
  <c r="M27"/>
  <c r="M28"/>
  <c r="M29"/>
  <c r="M31"/>
  <c r="M32"/>
  <c r="M33"/>
  <c r="M34"/>
  <c r="M35"/>
  <c r="M36"/>
  <c r="M37"/>
  <c r="M39"/>
  <c r="M40"/>
  <c r="M41"/>
  <c r="M42"/>
  <c r="M43"/>
  <c r="M45"/>
  <c r="M46"/>
  <c r="M47"/>
  <c r="M48"/>
  <c r="M49"/>
  <c r="M50"/>
  <c r="M51"/>
  <c r="M52"/>
  <c r="M53"/>
  <c r="M55"/>
  <c r="M56"/>
  <c r="M57"/>
  <c r="M58"/>
  <c r="M59"/>
  <c r="M60"/>
  <c r="M61"/>
  <c r="M63"/>
  <c r="M64"/>
  <c r="M65"/>
  <c r="M66"/>
  <c r="M67"/>
  <c r="M68"/>
  <c r="M70"/>
  <c r="M71"/>
  <c r="M72"/>
  <c r="M73"/>
  <c r="M74"/>
  <c r="M75"/>
  <c r="M77"/>
  <c r="M78"/>
  <c r="M79"/>
  <c r="M80"/>
  <c r="M81"/>
  <c r="M82"/>
  <c r="M84"/>
  <c r="M85"/>
  <c r="M86"/>
  <c r="M87"/>
  <c r="M88"/>
  <c r="M89"/>
  <c r="M90"/>
  <c r="M92"/>
  <c r="M93"/>
  <c r="M94"/>
  <c r="M95"/>
  <c r="M96"/>
  <c r="M97"/>
  <c r="M98"/>
  <c r="M99"/>
  <c r="M100"/>
  <c r="J16"/>
  <c r="J17"/>
  <c r="J18"/>
  <c r="J19"/>
  <c r="J20"/>
  <c r="J21"/>
  <c r="J24"/>
  <c r="J25"/>
  <c r="J26"/>
  <c r="J28"/>
  <c r="J29"/>
  <c r="J31"/>
  <c r="J32"/>
  <c r="J33"/>
  <c r="J34"/>
  <c r="J35"/>
  <c r="J36"/>
  <c r="J37"/>
  <c r="J39"/>
  <c r="J40"/>
  <c r="J41"/>
  <c r="J42"/>
  <c r="J43"/>
  <c r="J45"/>
  <c r="J47"/>
  <c r="J48"/>
  <c r="J49"/>
  <c r="J50"/>
  <c r="J51"/>
  <c r="J52"/>
  <c r="J55"/>
  <c r="J56"/>
  <c r="J57"/>
  <c r="J58"/>
  <c r="J59"/>
  <c r="J60"/>
  <c r="J61"/>
  <c r="J63"/>
  <c r="J64"/>
  <c r="J65"/>
  <c r="J66"/>
  <c r="J67"/>
  <c r="J70"/>
  <c r="J71"/>
  <c r="J72"/>
  <c r="J74"/>
  <c r="J77"/>
  <c r="J78"/>
  <c r="J79"/>
  <c r="J80"/>
  <c r="J81"/>
  <c r="J82"/>
  <c r="J84"/>
  <c r="J85"/>
  <c r="J86"/>
  <c r="J87"/>
  <c r="J88"/>
  <c r="J89"/>
  <c r="J90"/>
  <c r="J92"/>
  <c r="J93"/>
  <c r="J94"/>
  <c r="J95"/>
  <c r="J96"/>
  <c r="J97"/>
  <c r="J98"/>
  <c r="G11"/>
  <c r="G12"/>
  <c r="G13"/>
  <c r="G14"/>
  <c r="G16"/>
  <c r="G17"/>
  <c r="G18"/>
  <c r="G20"/>
  <c r="G21"/>
  <c r="G23"/>
  <c r="G24"/>
  <c r="G25"/>
  <c r="G26"/>
  <c r="G27"/>
  <c r="G28"/>
  <c r="G29"/>
  <c r="G31"/>
  <c r="G32"/>
  <c r="G33"/>
  <c r="G34"/>
  <c r="G35"/>
  <c r="G36"/>
  <c r="G37"/>
  <c r="G39"/>
  <c r="G40"/>
  <c r="G41"/>
  <c r="G42"/>
  <c r="G43"/>
  <c r="G45"/>
  <c r="G46"/>
  <c r="G47"/>
  <c r="G48"/>
  <c r="G49"/>
  <c r="G50"/>
  <c r="G51"/>
  <c r="G52"/>
  <c r="G53"/>
  <c r="G55"/>
  <c r="G56"/>
  <c r="G57"/>
  <c r="G58"/>
  <c r="G59"/>
  <c r="G60"/>
  <c r="G61"/>
  <c r="G63"/>
  <c r="G64"/>
  <c r="G65"/>
  <c r="G66"/>
  <c r="G67"/>
  <c r="G70"/>
  <c r="G71"/>
  <c r="G72"/>
  <c r="G74"/>
  <c r="G77"/>
  <c r="G78"/>
  <c r="G79"/>
  <c r="G80"/>
  <c r="G81"/>
  <c r="G82"/>
  <c r="G84"/>
  <c r="G85"/>
  <c r="G86"/>
  <c r="G87"/>
  <c r="G88"/>
  <c r="G89"/>
  <c r="G90"/>
  <c r="G92"/>
  <c r="G93"/>
  <c r="G94"/>
  <c r="G95"/>
  <c r="G96"/>
  <c r="G97"/>
  <c r="G98"/>
  <c r="S11"/>
  <c r="S12"/>
  <c r="S13"/>
  <c r="S14"/>
  <c r="S16"/>
  <c r="S17"/>
  <c r="S18"/>
  <c r="S19"/>
  <c r="S20"/>
  <c r="S21"/>
  <c r="S23"/>
  <c r="S24"/>
  <c r="S25"/>
  <c r="S26"/>
  <c r="S27"/>
  <c r="S28"/>
  <c r="S29"/>
  <c r="S31"/>
  <c r="S32"/>
  <c r="S33"/>
  <c r="S34"/>
  <c r="S35"/>
  <c r="S36"/>
  <c r="S37"/>
  <c r="S39"/>
  <c r="S40"/>
  <c r="S41"/>
  <c r="S42"/>
  <c r="S43"/>
  <c r="S45"/>
  <c r="S46"/>
  <c r="S47"/>
  <c r="S48"/>
  <c r="S49"/>
  <c r="S50"/>
  <c r="S51"/>
  <c r="S52"/>
  <c r="S53"/>
  <c r="S55"/>
  <c r="S56"/>
  <c r="S57"/>
  <c r="S58"/>
  <c r="S59"/>
  <c r="S60"/>
  <c r="S61"/>
  <c r="S63"/>
  <c r="S64"/>
  <c r="S65"/>
  <c r="S66"/>
  <c r="S67"/>
  <c r="S68"/>
  <c r="S70"/>
  <c r="S71"/>
  <c r="S72"/>
  <c r="S73"/>
  <c r="S74"/>
  <c r="S75"/>
  <c r="S77"/>
  <c r="S78"/>
  <c r="S79"/>
  <c r="S80"/>
  <c r="S81"/>
  <c r="S82"/>
  <c r="S84"/>
  <c r="S85"/>
  <c r="S86"/>
  <c r="S87"/>
  <c r="S88"/>
  <c r="S89"/>
  <c r="S90"/>
  <c r="S92"/>
  <c r="S93"/>
  <c r="S94"/>
  <c r="S95"/>
  <c r="S96"/>
  <c r="S97"/>
  <c r="S98"/>
  <c r="R10"/>
  <c r="S10"/>
  <c r="L10" i="2"/>
  <c r="M10"/>
  <c r="M98"/>
  <c r="M11"/>
  <c r="M12"/>
  <c r="M13"/>
  <c r="M14"/>
  <c r="M16"/>
  <c r="M17"/>
  <c r="M18"/>
  <c r="M19"/>
  <c r="M20"/>
  <c r="M21"/>
  <c r="M23"/>
  <c r="M24"/>
  <c r="M25"/>
  <c r="M26"/>
  <c r="M27"/>
  <c r="M28"/>
  <c r="M29"/>
  <c r="M31"/>
  <c r="M32"/>
  <c r="M33"/>
  <c r="M35"/>
  <c r="M36"/>
  <c r="M37"/>
  <c r="M39"/>
  <c r="M40"/>
  <c r="M41"/>
  <c r="M42"/>
  <c r="M43"/>
  <c r="M45"/>
  <c r="M46"/>
  <c r="M47"/>
  <c r="M48"/>
  <c r="M49"/>
  <c r="M50"/>
  <c r="M51"/>
  <c r="M52"/>
  <c r="M53"/>
  <c r="M55"/>
  <c r="M56"/>
  <c r="M57"/>
  <c r="M58"/>
  <c r="M59"/>
  <c r="M60"/>
  <c r="M61"/>
  <c r="M63"/>
  <c r="M64"/>
  <c r="M65"/>
  <c r="M66"/>
  <c r="M67"/>
  <c r="M68"/>
  <c r="M70"/>
  <c r="M71"/>
  <c r="M72"/>
  <c r="M73"/>
  <c r="M74"/>
  <c r="M75"/>
  <c r="M77"/>
  <c r="M78"/>
  <c r="M79"/>
  <c r="M80"/>
  <c r="M81"/>
  <c r="M82"/>
  <c r="M84"/>
  <c r="M85"/>
  <c r="M86"/>
  <c r="M87"/>
  <c r="M88"/>
  <c r="M89"/>
  <c r="M90"/>
  <c r="M92"/>
  <c r="M93"/>
  <c r="M94"/>
  <c r="M95"/>
  <c r="M96"/>
  <c r="M97"/>
  <c r="G11"/>
  <c r="G12"/>
  <c r="G13"/>
  <c r="G14"/>
  <c r="G16"/>
  <c r="G17"/>
  <c r="G19"/>
  <c r="G21"/>
  <c r="G23"/>
  <c r="G24"/>
  <c r="G25"/>
  <c r="G26"/>
  <c r="G28"/>
  <c r="G29"/>
  <c r="G31"/>
  <c r="G32"/>
  <c r="G37"/>
  <c r="G39"/>
  <c r="G40"/>
  <c r="G41"/>
  <c r="G42"/>
  <c r="G43"/>
  <c r="G45"/>
  <c r="G46"/>
  <c r="G47"/>
  <c r="G48"/>
  <c r="G49"/>
  <c r="G50"/>
  <c r="G51"/>
  <c r="G52"/>
  <c r="G53"/>
  <c r="G55"/>
  <c r="G56"/>
  <c r="G57"/>
  <c r="G58"/>
  <c r="G60"/>
  <c r="G63"/>
  <c r="G64"/>
  <c r="G65"/>
  <c r="G66"/>
  <c r="G67"/>
  <c r="G68"/>
  <c r="G70"/>
  <c r="G73"/>
  <c r="G77"/>
  <c r="G78"/>
  <c r="G79"/>
  <c r="G80"/>
  <c r="G81"/>
  <c r="G82"/>
  <c r="G84"/>
  <c r="G85"/>
  <c r="G86"/>
  <c r="G87"/>
  <c r="G88"/>
  <c r="G89"/>
  <c r="G90"/>
  <c r="G91"/>
  <c r="G94"/>
  <c r="G96"/>
  <c r="J11" i="1"/>
  <c r="J12"/>
  <c r="J13"/>
  <c r="J14"/>
  <c r="J16"/>
  <c r="J17"/>
  <c r="J18"/>
  <c r="J19"/>
  <c r="J20"/>
  <c r="J21"/>
  <c r="J23"/>
  <c r="J24"/>
  <c r="J25"/>
  <c r="J26"/>
  <c r="J27"/>
  <c r="J28"/>
  <c r="J29"/>
  <c r="J31"/>
  <c r="J32"/>
  <c r="J33"/>
  <c r="J34"/>
  <c r="J35"/>
  <c r="J36"/>
  <c r="J37"/>
  <c r="J39"/>
  <c r="J40"/>
  <c r="J41"/>
  <c r="J42"/>
  <c r="J43"/>
  <c r="J45"/>
  <c r="J46"/>
  <c r="J47"/>
  <c r="J48"/>
  <c r="J49"/>
  <c r="J50"/>
  <c r="J51"/>
  <c r="J52"/>
  <c r="J53"/>
  <c r="J55"/>
  <c r="J56"/>
  <c r="J57"/>
  <c r="J58"/>
  <c r="J59"/>
  <c r="J60"/>
  <c r="J61"/>
  <c r="J63"/>
  <c r="J64"/>
  <c r="J65"/>
  <c r="J66"/>
  <c r="J67"/>
  <c r="J68"/>
  <c r="J70"/>
  <c r="J71"/>
  <c r="J72"/>
  <c r="J73"/>
  <c r="J74"/>
  <c r="J75"/>
  <c r="J77"/>
  <c r="J78"/>
  <c r="J79"/>
  <c r="J80"/>
  <c r="J81"/>
  <c r="J82"/>
  <c r="J84"/>
  <c r="J85"/>
  <c r="J86"/>
  <c r="J87"/>
  <c r="J88"/>
  <c r="J89"/>
  <c r="J90"/>
  <c r="J92"/>
  <c r="J93"/>
  <c r="J94"/>
  <c r="J95"/>
  <c r="J96"/>
  <c r="J97"/>
  <c r="J98"/>
  <c r="J100"/>
  <c r="C100"/>
  <c r="D100"/>
  <c r="C99"/>
  <c r="D99"/>
  <c r="C92"/>
  <c r="D92"/>
  <c r="C93"/>
  <c r="D93"/>
  <c r="C94"/>
  <c r="D94"/>
  <c r="C95"/>
  <c r="D95"/>
  <c r="C96"/>
  <c r="D96"/>
  <c r="C97"/>
  <c r="D97"/>
  <c r="C98"/>
  <c r="D98"/>
  <c r="C84"/>
  <c r="D84"/>
  <c r="C85"/>
  <c r="D85"/>
  <c r="C86"/>
  <c r="D86"/>
  <c r="C87"/>
  <c r="D87"/>
  <c r="C88"/>
  <c r="D88"/>
  <c r="C89"/>
  <c r="D89"/>
  <c r="C90"/>
  <c r="D90"/>
  <c r="C77"/>
  <c r="D77"/>
  <c r="C78"/>
  <c r="D78"/>
  <c r="C79"/>
  <c r="D79"/>
  <c r="C80"/>
  <c r="D80"/>
  <c r="C81"/>
  <c r="D81"/>
  <c r="C82"/>
  <c r="D82"/>
  <c r="C70"/>
  <c r="D70"/>
  <c r="C71"/>
  <c r="D71"/>
  <c r="C72"/>
  <c r="D72"/>
  <c r="C73"/>
  <c r="D73"/>
  <c r="C74"/>
  <c r="D74"/>
  <c r="C75"/>
  <c r="D75"/>
  <c r="C63"/>
  <c r="D63"/>
  <c r="C64"/>
  <c r="D64"/>
  <c r="C65"/>
  <c r="D65"/>
  <c r="C66"/>
  <c r="D66"/>
  <c r="C67"/>
  <c r="D67"/>
  <c r="C68"/>
  <c r="D68"/>
  <c r="C55"/>
  <c r="D55"/>
  <c r="C56"/>
  <c r="D56"/>
  <c r="C57"/>
  <c r="D57"/>
  <c r="C58"/>
  <c r="D58"/>
  <c r="C59"/>
  <c r="D59"/>
  <c r="C60"/>
  <c r="D60"/>
  <c r="C61"/>
  <c r="D61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39"/>
  <c r="D39"/>
  <c r="C40"/>
  <c r="D40"/>
  <c r="C41"/>
  <c r="D41"/>
  <c r="C42"/>
  <c r="D42"/>
  <c r="C43"/>
  <c r="D43"/>
  <c r="C31"/>
  <c r="D31"/>
  <c r="C32"/>
  <c r="D32"/>
  <c r="C33"/>
  <c r="D33"/>
  <c r="C34"/>
  <c r="D34"/>
  <c r="C35"/>
  <c r="D35"/>
  <c r="C36"/>
  <c r="D36"/>
  <c r="C37"/>
  <c r="D37"/>
  <c r="C23"/>
  <c r="D23"/>
  <c r="C24"/>
  <c r="D24"/>
  <c r="C25"/>
  <c r="D25"/>
  <c r="C26"/>
  <c r="D26"/>
  <c r="C27"/>
  <c r="D27"/>
  <c r="C28"/>
  <c r="D28"/>
  <c r="C29"/>
  <c r="D29"/>
  <c r="C16"/>
  <c r="D16"/>
  <c r="C17"/>
  <c r="D17"/>
  <c r="C18"/>
  <c r="D18"/>
  <c r="C19"/>
  <c r="D19"/>
  <c r="C20"/>
  <c r="D20"/>
  <c r="C21"/>
  <c r="D21"/>
  <c r="C11"/>
  <c r="D11"/>
  <c r="C12"/>
  <c r="D12"/>
  <c r="C13"/>
  <c r="D13"/>
  <c r="C14"/>
  <c r="D14"/>
  <c r="I91"/>
  <c r="C91"/>
  <c r="D91"/>
  <c r="I83"/>
  <c r="J83"/>
  <c r="I76"/>
  <c r="C76"/>
  <c r="D76"/>
  <c r="I69"/>
  <c r="J69"/>
  <c r="I62"/>
  <c r="C62"/>
  <c r="D62"/>
  <c r="I54"/>
  <c r="J54"/>
  <c r="I44"/>
  <c r="C44"/>
  <c r="D44"/>
  <c r="I38"/>
  <c r="J38"/>
  <c r="I30"/>
  <c r="C30"/>
  <c r="D30"/>
  <c r="I22"/>
  <c r="J22"/>
  <c r="I15"/>
  <c r="C15"/>
  <c r="D15"/>
  <c r="I10"/>
  <c r="D10"/>
  <c r="G99"/>
  <c r="F9"/>
  <c r="G9"/>
  <c r="B10" i="3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C11"/>
  <c r="D11"/>
  <c r="C12"/>
  <c r="D12"/>
  <c r="C13"/>
  <c r="D13"/>
  <c r="C14"/>
  <c r="D14"/>
  <c r="C16"/>
  <c r="D16"/>
  <c r="C17"/>
  <c r="D17"/>
  <c r="C18"/>
  <c r="D18"/>
  <c r="C19"/>
  <c r="D19"/>
  <c r="C20"/>
  <c r="D20"/>
  <c r="C21"/>
  <c r="D21"/>
  <c r="C23"/>
  <c r="D23"/>
  <c r="C24"/>
  <c r="D24"/>
  <c r="C25"/>
  <c r="D25"/>
  <c r="C26"/>
  <c r="D26"/>
  <c r="C27"/>
  <c r="D27"/>
  <c r="C28"/>
  <c r="D28"/>
  <c r="C29"/>
  <c r="D29"/>
  <c r="C31"/>
  <c r="D31"/>
  <c r="C32"/>
  <c r="D32"/>
  <c r="C33"/>
  <c r="D33"/>
  <c r="C34"/>
  <c r="D34"/>
  <c r="C35"/>
  <c r="D35"/>
  <c r="C36"/>
  <c r="D36"/>
  <c r="C37"/>
  <c r="D37"/>
  <c r="C39"/>
  <c r="D39"/>
  <c r="C40"/>
  <c r="D40"/>
  <c r="C41"/>
  <c r="D41"/>
  <c r="C42"/>
  <c r="D42"/>
  <c r="C43"/>
  <c r="D43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5"/>
  <c r="D55"/>
  <c r="C56"/>
  <c r="D56"/>
  <c r="C57"/>
  <c r="D57"/>
  <c r="C58"/>
  <c r="D58"/>
  <c r="C59"/>
  <c r="D59"/>
  <c r="C60"/>
  <c r="D60"/>
  <c r="C61"/>
  <c r="D61"/>
  <c r="C63"/>
  <c r="D63"/>
  <c r="C64"/>
  <c r="D64"/>
  <c r="C65"/>
  <c r="D65"/>
  <c r="C66"/>
  <c r="D66"/>
  <c r="C67"/>
  <c r="D67"/>
  <c r="C68"/>
  <c r="D68"/>
  <c r="C70"/>
  <c r="D70"/>
  <c r="C71"/>
  <c r="D71"/>
  <c r="C72"/>
  <c r="D72"/>
  <c r="C73"/>
  <c r="D73"/>
  <c r="C74"/>
  <c r="D74"/>
  <c r="C75"/>
  <c r="D75"/>
  <c r="C77"/>
  <c r="D77"/>
  <c r="C78"/>
  <c r="D78"/>
  <c r="C79"/>
  <c r="D79"/>
  <c r="C80"/>
  <c r="D80"/>
  <c r="C81"/>
  <c r="D81"/>
  <c r="C82"/>
  <c r="D82"/>
  <c r="C84"/>
  <c r="D84"/>
  <c r="C85"/>
  <c r="D85"/>
  <c r="C86"/>
  <c r="D86"/>
  <c r="C87"/>
  <c r="D87"/>
  <c r="C88"/>
  <c r="D88"/>
  <c r="C89"/>
  <c r="D89"/>
  <c r="C90"/>
  <c r="D90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B9"/>
  <c r="N9"/>
  <c r="K9"/>
  <c r="N91"/>
  <c r="N83"/>
  <c r="N76"/>
  <c r="N69"/>
  <c r="N62"/>
  <c r="N54"/>
  <c r="N44"/>
  <c r="N38"/>
  <c r="N30"/>
  <c r="N22"/>
  <c r="N15"/>
  <c r="N10"/>
  <c r="L91"/>
  <c r="M91"/>
  <c r="K91"/>
  <c r="L83"/>
  <c r="M83"/>
  <c r="K83"/>
  <c r="L76"/>
  <c r="M76"/>
  <c r="K76"/>
  <c r="L69"/>
  <c r="M69"/>
  <c r="K69"/>
  <c r="L62"/>
  <c r="M62"/>
  <c r="K62"/>
  <c r="L54"/>
  <c r="M54"/>
  <c r="K54"/>
  <c r="L44"/>
  <c r="M44"/>
  <c r="K44"/>
  <c r="L38"/>
  <c r="M38"/>
  <c r="K38"/>
  <c r="L30"/>
  <c r="K30"/>
  <c r="L22"/>
  <c r="M22"/>
  <c r="K22"/>
  <c r="L15"/>
  <c r="M15"/>
  <c r="K15"/>
  <c r="L10"/>
  <c r="K10"/>
  <c r="R91"/>
  <c r="S91"/>
  <c r="Q91"/>
  <c r="I91"/>
  <c r="J91"/>
  <c r="H91"/>
  <c r="F91"/>
  <c r="E91"/>
  <c r="R83"/>
  <c r="S83"/>
  <c r="Q83"/>
  <c r="I83"/>
  <c r="J83"/>
  <c r="H83"/>
  <c r="F83"/>
  <c r="G83"/>
  <c r="E83"/>
  <c r="R76"/>
  <c r="S76"/>
  <c r="Q76"/>
  <c r="I76"/>
  <c r="J76"/>
  <c r="H76"/>
  <c r="F76"/>
  <c r="G76"/>
  <c r="E76"/>
  <c r="R69"/>
  <c r="S69"/>
  <c r="Q69"/>
  <c r="I69"/>
  <c r="J69"/>
  <c r="H69"/>
  <c r="F69"/>
  <c r="G69"/>
  <c r="E69"/>
  <c r="R62"/>
  <c r="S62"/>
  <c r="Q62"/>
  <c r="I62"/>
  <c r="J62"/>
  <c r="H62"/>
  <c r="F62"/>
  <c r="G62"/>
  <c r="E62"/>
  <c r="R54"/>
  <c r="S54"/>
  <c r="Q54"/>
  <c r="I54"/>
  <c r="J54"/>
  <c r="H54"/>
  <c r="F54"/>
  <c r="G54"/>
  <c r="E54"/>
  <c r="R44"/>
  <c r="S44"/>
  <c r="Q44"/>
  <c r="I44"/>
  <c r="J44"/>
  <c r="H44"/>
  <c r="F44"/>
  <c r="G44"/>
  <c r="E44"/>
  <c r="R38"/>
  <c r="S38"/>
  <c r="Q38"/>
  <c r="I38"/>
  <c r="H38"/>
  <c r="F38"/>
  <c r="G38"/>
  <c r="E38"/>
  <c r="R30"/>
  <c r="S30"/>
  <c r="Q30"/>
  <c r="I30"/>
  <c r="J30"/>
  <c r="H30"/>
  <c r="F30"/>
  <c r="G30"/>
  <c r="E30"/>
  <c r="R22"/>
  <c r="S22"/>
  <c r="Q22"/>
  <c r="I22"/>
  <c r="J22"/>
  <c r="H22"/>
  <c r="F22"/>
  <c r="E22"/>
  <c r="R15"/>
  <c r="S15"/>
  <c r="Q15"/>
  <c r="I15"/>
  <c r="J15"/>
  <c r="H15"/>
  <c r="F15"/>
  <c r="G15"/>
  <c r="E15"/>
  <c r="Q10"/>
  <c r="I10"/>
  <c r="H10"/>
  <c r="F10"/>
  <c r="G10"/>
  <c r="E10"/>
  <c r="C11" i="2"/>
  <c r="D11"/>
  <c r="C12"/>
  <c r="C13"/>
  <c r="D13"/>
  <c r="C14"/>
  <c r="D14"/>
  <c r="C16"/>
  <c r="C17"/>
  <c r="D17"/>
  <c r="C18"/>
  <c r="D18"/>
  <c r="C19"/>
  <c r="C20"/>
  <c r="C21"/>
  <c r="D21"/>
  <c r="C23"/>
  <c r="C24"/>
  <c r="C25"/>
  <c r="D25"/>
  <c r="C26"/>
  <c r="C27"/>
  <c r="C28"/>
  <c r="D28"/>
  <c r="C29"/>
  <c r="D29"/>
  <c r="C31"/>
  <c r="D31"/>
  <c r="C32"/>
  <c r="D32"/>
  <c r="C33"/>
  <c r="C34"/>
  <c r="C35"/>
  <c r="C36"/>
  <c r="D36"/>
  <c r="C37"/>
  <c r="D37"/>
  <c r="C39"/>
  <c r="D39"/>
  <c r="C40"/>
  <c r="C41"/>
  <c r="C42"/>
  <c r="C43"/>
  <c r="C45"/>
  <c r="D45"/>
  <c r="C46"/>
  <c r="C47"/>
  <c r="C48"/>
  <c r="C49"/>
  <c r="C50"/>
  <c r="C51"/>
  <c r="C52"/>
  <c r="C53"/>
  <c r="C55"/>
  <c r="C56"/>
  <c r="D56"/>
  <c r="C57"/>
  <c r="D57"/>
  <c r="C58"/>
  <c r="C59"/>
  <c r="D59"/>
  <c r="C60"/>
  <c r="C61"/>
  <c r="C63"/>
  <c r="C64"/>
  <c r="C65"/>
  <c r="D65"/>
  <c r="C66"/>
  <c r="C67"/>
  <c r="D67"/>
  <c r="C68"/>
  <c r="C70"/>
  <c r="D70"/>
  <c r="C71"/>
  <c r="C72"/>
  <c r="D72"/>
  <c r="C73"/>
  <c r="D73"/>
  <c r="C74"/>
  <c r="C75"/>
  <c r="C77"/>
  <c r="D77"/>
  <c r="C78"/>
  <c r="D78"/>
  <c r="C79"/>
  <c r="D79"/>
  <c r="C80"/>
  <c r="D80"/>
  <c r="C81"/>
  <c r="C82"/>
  <c r="C84"/>
  <c r="D84"/>
  <c r="C85"/>
  <c r="D85"/>
  <c r="C86"/>
  <c r="C87"/>
  <c r="D87"/>
  <c r="C88"/>
  <c r="D88"/>
  <c r="C89"/>
  <c r="D89"/>
  <c r="C90"/>
  <c r="D90"/>
  <c r="C92"/>
  <c r="D92"/>
  <c r="C93"/>
  <c r="C94"/>
  <c r="C95"/>
  <c r="D95"/>
  <c r="C96"/>
  <c r="C97"/>
  <c r="C98"/>
  <c r="D98"/>
  <c r="C99"/>
  <c r="C100"/>
  <c r="I91"/>
  <c r="H91"/>
  <c r="I83"/>
  <c r="H83"/>
  <c r="I76"/>
  <c r="I9"/>
  <c r="H76"/>
  <c r="H9"/>
  <c r="I69"/>
  <c r="H69"/>
  <c r="I62"/>
  <c r="H62"/>
  <c r="I54"/>
  <c r="H54"/>
  <c r="I44"/>
  <c r="H44"/>
  <c r="I38"/>
  <c r="H38"/>
  <c r="I30"/>
  <c r="H30"/>
  <c r="I22"/>
  <c r="H22"/>
  <c r="I15"/>
  <c r="I10"/>
  <c r="H15"/>
  <c r="H10"/>
  <c r="B11"/>
  <c r="B12"/>
  <c r="B13"/>
  <c r="B14"/>
  <c r="B16"/>
  <c r="B17"/>
  <c r="B18"/>
  <c r="B19"/>
  <c r="B20"/>
  <c r="B21"/>
  <c r="B23"/>
  <c r="B24"/>
  <c r="B25"/>
  <c r="B26"/>
  <c r="B27"/>
  <c r="B28"/>
  <c r="B29"/>
  <c r="B31"/>
  <c r="B32"/>
  <c r="B33"/>
  <c r="B34"/>
  <c r="B35"/>
  <c r="B36"/>
  <c r="B37"/>
  <c r="B39"/>
  <c r="B40"/>
  <c r="B41"/>
  <c r="B42"/>
  <c r="B43"/>
  <c r="B45"/>
  <c r="B46"/>
  <c r="B47"/>
  <c r="B48"/>
  <c r="B49"/>
  <c r="B50"/>
  <c r="B51"/>
  <c r="B52"/>
  <c r="B53"/>
  <c r="B55"/>
  <c r="B56"/>
  <c r="B57"/>
  <c r="B58"/>
  <c r="B59"/>
  <c r="B60"/>
  <c r="B61"/>
  <c r="B63"/>
  <c r="B64"/>
  <c r="B65"/>
  <c r="B66"/>
  <c r="B67"/>
  <c r="B68"/>
  <c r="B70"/>
  <c r="B71"/>
  <c r="B72"/>
  <c r="B73"/>
  <c r="B74"/>
  <c r="B75"/>
  <c r="B77"/>
  <c r="B78"/>
  <c r="B79"/>
  <c r="B80"/>
  <c r="B81"/>
  <c r="B82"/>
  <c r="B84"/>
  <c r="B85"/>
  <c r="B86"/>
  <c r="B87"/>
  <c r="B88"/>
  <c r="B89"/>
  <c r="B90"/>
  <c r="B92"/>
  <c r="B93"/>
  <c r="B94"/>
  <c r="B95"/>
  <c r="B96"/>
  <c r="B97"/>
  <c r="B98"/>
  <c r="B99"/>
  <c r="B100"/>
  <c r="L91"/>
  <c r="M91"/>
  <c r="L83"/>
  <c r="M83"/>
  <c r="L76"/>
  <c r="M76"/>
  <c r="L69"/>
  <c r="M69"/>
  <c r="L62"/>
  <c r="M62"/>
  <c r="L54"/>
  <c r="M54"/>
  <c r="L44"/>
  <c r="M44"/>
  <c r="L38"/>
  <c r="M38"/>
  <c r="L30"/>
  <c r="C30"/>
  <c r="D30"/>
  <c r="L22"/>
  <c r="M22"/>
  <c r="L15"/>
  <c r="M15"/>
  <c r="F91"/>
  <c r="F83"/>
  <c r="G83"/>
  <c r="F76"/>
  <c r="G76"/>
  <c r="F69"/>
  <c r="C69"/>
  <c r="D69"/>
  <c r="F62"/>
  <c r="G62"/>
  <c r="F54"/>
  <c r="G54"/>
  <c r="F44"/>
  <c r="C44"/>
  <c r="D44"/>
  <c r="F38"/>
  <c r="F30"/>
  <c r="G30"/>
  <c r="F22"/>
  <c r="F15"/>
  <c r="G15"/>
  <c r="F10"/>
  <c r="C10"/>
  <c r="D10"/>
  <c r="E91"/>
  <c r="E83"/>
  <c r="E76"/>
  <c r="E69"/>
  <c r="E62"/>
  <c r="E54"/>
  <c r="E44"/>
  <c r="E38"/>
  <c r="E30"/>
  <c r="E22"/>
  <c r="E15"/>
  <c r="E10"/>
  <c r="K91"/>
  <c r="K83"/>
  <c r="K76"/>
  <c r="K69"/>
  <c r="K62"/>
  <c r="K54"/>
  <c r="K44"/>
  <c r="K38"/>
  <c r="K30"/>
  <c r="K22"/>
  <c r="K15"/>
  <c r="K10"/>
  <c r="B10" i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9"/>
  <c r="H9"/>
  <c r="H91"/>
  <c r="H83"/>
  <c r="H76"/>
  <c r="H69"/>
  <c r="H62"/>
  <c r="H54"/>
  <c r="H44"/>
  <c r="H38"/>
  <c r="H30"/>
  <c r="H22"/>
  <c r="H15"/>
  <c r="H10"/>
  <c r="B91" i="2"/>
  <c r="B83"/>
  <c r="B76"/>
  <c r="B69"/>
  <c r="B62"/>
  <c r="B54"/>
  <c r="B44"/>
  <c r="B38"/>
  <c r="B30"/>
  <c r="B22"/>
  <c r="K9"/>
  <c r="B15"/>
  <c r="E9"/>
  <c r="B10"/>
  <c r="B9"/>
  <c r="H9" i="3"/>
  <c r="E9"/>
  <c r="J91" i="1"/>
  <c r="C83"/>
  <c r="D83"/>
  <c r="J76"/>
  <c r="C69"/>
  <c r="D69"/>
  <c r="J62"/>
  <c r="J44"/>
  <c r="J30"/>
  <c r="C22"/>
  <c r="D22"/>
  <c r="J15"/>
  <c r="Q9" i="3"/>
  <c r="C69"/>
  <c r="D69"/>
  <c r="C62"/>
  <c r="D62"/>
  <c r="C54"/>
  <c r="D54"/>
  <c r="C83"/>
  <c r="D83"/>
  <c r="R9"/>
  <c r="S9"/>
  <c r="C44"/>
  <c r="D44"/>
  <c r="M10"/>
  <c r="C76"/>
  <c r="D76"/>
  <c r="G22"/>
  <c r="C10"/>
  <c r="D10"/>
  <c r="C91" i="2"/>
  <c r="D91"/>
  <c r="C62"/>
  <c r="D62"/>
  <c r="C54"/>
  <c r="D54"/>
  <c r="C38"/>
  <c r="D38"/>
  <c r="G38"/>
  <c r="C15" i="3"/>
  <c r="D15"/>
  <c r="O9"/>
  <c r="P9"/>
  <c r="C91"/>
  <c r="D91"/>
  <c r="C38"/>
  <c r="D38"/>
  <c r="L9"/>
  <c r="M9"/>
  <c r="M30"/>
  <c r="C30"/>
  <c r="D30"/>
  <c r="C22"/>
  <c r="D22"/>
  <c r="I9"/>
  <c r="J9"/>
  <c r="J38"/>
  <c r="G91"/>
  <c r="F9"/>
  <c r="L9" i="2"/>
  <c r="M9"/>
  <c r="M30"/>
  <c r="C22"/>
  <c r="D22"/>
  <c r="C83"/>
  <c r="D83"/>
  <c r="C76"/>
  <c r="D76"/>
  <c r="F9"/>
  <c r="G9"/>
  <c r="G69"/>
  <c r="G44"/>
  <c r="G22"/>
  <c r="C15"/>
  <c r="D15"/>
  <c r="G10"/>
  <c r="C54" i="1"/>
  <c r="D54"/>
  <c r="C38"/>
  <c r="D38"/>
  <c r="I9"/>
  <c r="J9"/>
  <c r="J10"/>
  <c r="C9" i="3"/>
  <c r="D9"/>
  <c r="G9"/>
  <c r="C9" i="2"/>
  <c r="D9"/>
  <c r="C9" i="1"/>
  <c r="D9"/>
</calcChain>
</file>

<file path=xl/sharedStrings.xml><?xml version="1.0" encoding="utf-8"?>
<sst xmlns="http://schemas.openxmlformats.org/spreadsheetml/2006/main" count="370" uniqueCount="126">
  <si>
    <t>เป้าหมาย 12 เดือน</t>
  </si>
  <si>
    <t>หน่วยงาน</t>
  </si>
  <si>
    <t>รวม</t>
  </si>
  <si>
    <t>พัฒนาฝีมือและศักยภาพ</t>
  </si>
  <si>
    <t>กลุ่มเครือข่ายแรงงานนานาชาติ</t>
  </si>
  <si>
    <t>รองรับประชาคมอาเซียน</t>
  </si>
  <si>
    <t>เป้าหมาย</t>
  </si>
  <si>
    <t>ผลงาน</t>
  </si>
  <si>
    <t>ร้อยละ</t>
  </si>
  <si>
    <t>รวมทั้งสิ้น</t>
  </si>
  <si>
    <t>ภาค 1</t>
  </si>
  <si>
    <t>1.สถาบันพัฒนาฝีมือแรงงานภาค 1 สมุทรปราการ</t>
  </si>
  <si>
    <t>2.ศูนย์พัฒนาฝีมือแรงงานกรุงเทพมหานคร</t>
  </si>
  <si>
    <t>3.ศูนย์พัฒนาฝีมือแรงงานจังหวัดนนทบุรี</t>
  </si>
  <si>
    <t>4.ศูนย์พัฒนาฝีมือแรงงานจังหวัดปทุมธานี</t>
  </si>
  <si>
    <t>ภาค 2</t>
  </si>
  <si>
    <t>5.สถาบันพัฒนาฝีมือแรงงานภาค 2 สุพรรณบุรี</t>
  </si>
  <si>
    <t>6.ศูนย์พัฒนาฝีมือแรงงานจังหวัดพระนครศรีอยุธยา</t>
  </si>
  <si>
    <t>7.ศูนย์พัฒนาฝีมือแรงงานจังหวัดลพบุรี</t>
  </si>
  <si>
    <t>8.ศูนย์พัฒนาฝีมือแรงงานจังหวัดสระบุรี</t>
  </si>
  <si>
    <t>9.ศูนย์พัฒนาฝีมือแรงงานจังหวัดสิงห์บุรี</t>
  </si>
  <si>
    <t>10.ศูนย์พัฒนาฝีมือแรงงานจังหวัดอ่างทอง</t>
  </si>
  <si>
    <t>ภาค 3</t>
  </si>
  <si>
    <t>11.สถาบันพัฒนาฝีมือแรงงานภาค 3 ชลบุรี</t>
  </si>
  <si>
    <t>12.ศูนย์พัฒนาฝีมือแรงงานจังหวัดสระแก้ว</t>
  </si>
  <si>
    <t>13.ศูนย์พัฒนาฝีมือแรงงานจังหวัดระยอง</t>
  </si>
  <si>
    <t>14.ศูนย์พัฒนาฝีมือแรงงานจังหวัดปราจีนบุรี</t>
  </si>
  <si>
    <t>15.ศูนย์พัฒนาฝีมือแรงงานจังหวัดตราด</t>
  </si>
  <si>
    <t>16.ศูนย์พัฒนาฝีมือแรงงานจังหวัดฉะเชิงเทรา</t>
  </si>
  <si>
    <t>17.ศูนย์พัฒนาฝีมือแรงงานจังหวัดจันทบุรี</t>
  </si>
  <si>
    <t>ภาค 4</t>
  </si>
  <si>
    <t>18.สถาบันพัฒนาฝีมือแรงงานภาค 4 ราชบุรี</t>
  </si>
  <si>
    <t>19.ศูนย์พัฒนาฝีมือแรงงานจังหวัดกาญจนบุรี</t>
  </si>
  <si>
    <t>20.ศูนย์พัฒนาฝีมือแรงงานจังหวัดนครปฐม</t>
  </si>
  <si>
    <t>21.ศูนย์พัฒนาฝีมือแรงงานจังหวัดประจวบคีรีขันธ์</t>
  </si>
  <si>
    <t>22.ศูนย์พัฒนาฝีมือแรงงานจังหวัดสมุทรสงคราม</t>
  </si>
  <si>
    <t>23.ศูนย์พัฒนาฝีมือแรงงานจังหวัดสมุทรสาคร</t>
  </si>
  <si>
    <t>24.ศูนย์พัฒนาฝีมือแรงงานจังหวัดเพชรบุรี</t>
  </si>
  <si>
    <t>ภาค 5</t>
  </si>
  <si>
    <t>25.สถาบันพัฒนาฝีมือแรงงานภาค 5 นครราชสีมา</t>
  </si>
  <si>
    <t>26.ศูนย์พัฒนาฝีมือแรงงานจังหวัดสุรินทร์</t>
  </si>
  <si>
    <t>27.ศูนย์พัฒนาฝีมือแรงงานจังหวัดบุรีรัมย์</t>
  </si>
  <si>
    <t>28.ศูนย์พัฒนาฝีมือแรงงานจังหวัดนครนายก</t>
  </si>
  <si>
    <t>29.ศูนย์พัฒนาฝีมือแรงงานจังหวัดชัยภูมิ</t>
  </si>
  <si>
    <t>ภาค 6</t>
  </si>
  <si>
    <t>30.สถาบันพัฒนาฝีมือแรงงานภาค 6 ขอนแก่น</t>
  </si>
  <si>
    <t>31.ศูนย์พัฒนาฝีมือแรงงานจังหวัดบึงกาฬ</t>
  </si>
  <si>
    <t>32.ศูนย์พัฒนาฝีมือแรงงานจังหวัดกาฬสินธุ์</t>
  </si>
  <si>
    <t>33.ศูนย์พัฒนาฝีมือแรงงานจังหวัดมหาสารคาม</t>
  </si>
  <si>
    <t>34.ศูนย์พัฒนาฝีมือแรงงานจังหวัดสกลนคร</t>
  </si>
  <si>
    <t>35.ศูนย์พัฒนาฝีมือแรงงานจังหวัดหนองคาย</t>
  </si>
  <si>
    <t>36.ศูนย์พัฒนาฝีมือแรงงานจังหวัดหนองบัวลำภู</t>
  </si>
  <si>
    <t>37.ศูนย์พัฒนาฝีมือแรงงานจังหวัดอุดรธานี</t>
  </si>
  <si>
    <t>38.ศูนย์พัฒนาฝีมือแรงงานจังหวัดเลย</t>
  </si>
  <si>
    <t>ภาค 7</t>
  </si>
  <si>
    <t>39.สถาบันพัฒนาฝีมือแรงงานภาค 7 อุบลราชธานี</t>
  </si>
  <si>
    <t>40.ศูนย์พัฒนาฝีมือแรงงานจังหวัดนครพนม</t>
  </si>
  <si>
    <t>41.ศูนย์พัฒนาฝีมือแรงงานจังหวัดมุกดาหาร</t>
  </si>
  <si>
    <t>42.ศูนย์พัฒนาฝีมือแรงงานจังหวัดยโสธร</t>
  </si>
  <si>
    <t>43.ศูนย์พัฒนาฝีมือแรงงานจังหวัดร้อยเอ็ด</t>
  </si>
  <si>
    <t>44.ศูนย์พัฒนาฝีมือแรงงานจังหวัดศรีสะเกษ</t>
  </si>
  <si>
    <t>45.ศูนย์พัฒนาฝีมือแรงงานจังหวัดอำนาจเจริญ</t>
  </si>
  <si>
    <t>ภาค 8</t>
  </si>
  <si>
    <t>46.สถาบันพัฒนาฝีมือแรงงานภาค 8 นครสวรรค์</t>
  </si>
  <si>
    <t>47.ศูนย์พัฒนาฝีมือแรงงานจังหวัดกำแพงเพชร</t>
  </si>
  <si>
    <t>48.ศูนย์พัฒนาฝีมือแรงงานจังหวัดชัยนาท</t>
  </si>
  <si>
    <t>49.ศูนย์พัฒนาฝีมือแรงงานจังหวัดตาก</t>
  </si>
  <si>
    <t>50.ศูนย์พัฒนาฝีมือแรงงานจังหวัดพิจิตร</t>
  </si>
  <si>
    <t>51.ศูนย์พัฒนาฝีมือแรงงานจังหวัดอุทัยธานี</t>
  </si>
  <si>
    <t>ภาค 9</t>
  </si>
  <si>
    <t>52.สถาบันพัฒนาฝีมือแรงงานภาค 9 พิษณุโลก</t>
  </si>
  <si>
    <t>53.ศูนย์พัฒนาฝีมือแรงงานจังหวัดแพร่</t>
  </si>
  <si>
    <t>54.ศูนย์พัฒนาฝีมือแรงงานจังหวัดเพชรบูรณ์</t>
  </si>
  <si>
    <t>55.ศูนย์พัฒนาฝีมือแรงงานจังหวัดอุตรดิตถ์</t>
  </si>
  <si>
    <t>56.ศูนย์พัฒนาฝีมือแรงงานจังหวัดสุโขทัย</t>
  </si>
  <si>
    <t>57.ศูนย์พัฒนาฝีมือแรงงานจังหวัดน่าน</t>
  </si>
  <si>
    <t>ภาค 10</t>
  </si>
  <si>
    <t>58.สถาบันพัฒนาฝีมือแรงงานภาค 10 ลำปาง</t>
  </si>
  <si>
    <t>59.ศูนย์พัฒนาฝีมือแรงงานจังหวัดแม่ฮ่องสอน</t>
  </si>
  <si>
    <t>60.ศูนย์พัฒนาฝีมือแรงงานจังหวัดเชียงใหม่</t>
  </si>
  <si>
    <t>61.ศูนย์พัฒนาฝีมือแรงงานจังหวัดเชียงราย</t>
  </si>
  <si>
    <t>62.ศูนย์พัฒนาฝีมือแรงงานจังหวัดลำพูน</t>
  </si>
  <si>
    <t>63.ศูนย์พัฒนาฝีมือแรงงานจังหวัดพะเยา</t>
  </si>
  <si>
    <t>ภาค 11</t>
  </si>
  <si>
    <t>64.สถาบันพัฒนาฝีมือแรงงานภาค 11 สุราษฎร์ธานี</t>
  </si>
  <si>
    <t>65.ศูนย์พัฒนาฝีมือแรงงานจังหวัดชุมพร</t>
  </si>
  <si>
    <t>66.ศูนย์พัฒนาฝีมือแรงงานจังหวัดนครศรีธรรมราช</t>
  </si>
  <si>
    <t>67.ศูนย์พัฒนาฝีมือแรงงานจังหวัดพังงา</t>
  </si>
  <si>
    <t>68.ศูนย์พัฒนาฝีมือแรงงานจังหวัดภูเก็ต</t>
  </si>
  <si>
    <t>69.ศูนย์พัฒนาฝีมือแรงงานจังหวัดระนอง</t>
  </si>
  <si>
    <t>70.ศูนย์พัฒนาฝีมือแรงงานจังหวัดกระบี่</t>
  </si>
  <si>
    <t>ภาค 12</t>
  </si>
  <si>
    <t>71.สถาบันพัฒนาฝีมือแรงงานภาค 12 สงขลา</t>
  </si>
  <si>
    <t>72.ศูนย์พัฒนาฝีมือแรงงานจังหวัดตรัง</t>
  </si>
  <si>
    <t>73.ศูนย์พัฒนาฝีมือแรงงานจังหวัดนราธิวาส</t>
  </si>
  <si>
    <t>74.ศูนย์พัฒนาฝีมือแรงงานจังหวัดปัตตานี</t>
  </si>
  <si>
    <t>75.ศูนย์พัฒนาฝีมือแรงงานจังหวัดพัทลุง</t>
  </si>
  <si>
    <t>76.ศูนย์พัฒนาฝีมือแรงงานจังหวัดยะลา</t>
  </si>
  <si>
    <t>77.ศูนย์พัฒนาฝีมือแรงงานจังหวัดสตูล</t>
  </si>
  <si>
    <t>78.สถาบันพัฒนาฝีมือแรงงานนานาชาติเชียงแสน</t>
  </si>
  <si>
    <t>79.กลุ่มงานอุตสาหกรรมบริการ</t>
  </si>
  <si>
    <t>ฝ.สถิติและประเมินผล กผส.กพร.</t>
  </si>
  <si>
    <t>เพิ่มขีดขีดความสามารถของแรงงาน</t>
  </si>
  <si>
    <t>ผลการดำเนินงานพัฒนาฝีมือแรงงานปีงบประมาณ 2558</t>
  </si>
  <si>
    <t>ผลผลิต  เพิ่มประสิทธิภาพของแรงงานรองรับประชาคมเสรษฐกิจอาเซียน</t>
  </si>
  <si>
    <t>โครงการ ฝึกอบรมฝีมือแรงงานตามโครงการอันเนื่องมาจากพระราชดำริ</t>
  </si>
  <si>
    <t>ฝึกอบรมฝีมือแรงงาน</t>
  </si>
  <si>
    <t>ตามโครงการอันเนื่องมาจากพระราชดำริ</t>
  </si>
  <si>
    <t>ฝึกอบรมคนพิการร่วมกับมูลนิธิ</t>
  </si>
  <si>
    <t>ขาเทียมในสมเด็จพระศรีนครินทราบรมราชชนนี</t>
  </si>
  <si>
    <t>ฝึกอาชีพแรงงานกลุ่มเฉพาะ</t>
  </si>
  <si>
    <t>พัฒนาฝีมือเพื่อเพิ่มโอกาส</t>
  </si>
  <si>
    <t>ในการประกอบอาชีพ</t>
  </si>
  <si>
    <t>พัฒนา/ส่งเสริม</t>
  </si>
  <si>
    <t>การประกอบอาชีพอิสระ</t>
  </si>
  <si>
    <t>ทดสอบมาตรฐานฝีมือแรงงาน</t>
  </si>
  <si>
    <t>ส่งเสริมและสนับสนุนให้สถานประกอบกิจการ</t>
  </si>
  <si>
    <t>ฝึกอบรมฝีมือแรงงานตาม พ.ร.บ. ส่งเสริมฯ</t>
  </si>
  <si>
    <t>พัฒนาศักยภาพแรงงานเพื่อรองรับ</t>
  </si>
  <si>
    <t>การจ่ายค่าจ้างตามมาตรฐานฝีมือแรงงาน</t>
  </si>
  <si>
    <t>ผลผลิต การพัฒนาศักยภาพฝีมือแรงงานทั้งระบบให้สอดคล้องกับความต้องการของตลาดแรงงานและการประกอบอาชีพ</t>
  </si>
  <si>
    <t>80.สำนักพัฒนามาตรฐานและทดสอบฝีมือแรงงาน</t>
  </si>
  <si>
    <t>81.กองส่งเสริมการพัฒนาฝีมือแรงงาน</t>
  </si>
  <si>
    <t>ต.ค.57-ก.ย.58</t>
  </si>
  <si>
    <t>ตุลาคม 2557  - กันยายน 2558</t>
  </si>
  <si>
    <t>z.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</si>
</sst>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name val="TH SarabunPSK"/>
      <family val="2"/>
    </font>
    <font>
      <b/>
      <sz val="16"/>
      <name val="TH SarabunPSK"/>
      <family val="2"/>
    </font>
    <font>
      <b/>
      <sz val="10"/>
      <name val="TH SarabunPSK"/>
      <family val="2"/>
    </font>
    <font>
      <sz val="14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1" xfId="1" applyBorder="1" applyAlignment="1">
      <alignment vertical="center"/>
    </xf>
    <xf numFmtId="0" fontId="1" fillId="0" borderId="0" xfId="1"/>
    <xf numFmtId="0" fontId="2" fillId="0" borderId="0" xfId="1" applyFont="1" applyFill="1"/>
    <xf numFmtId="3" fontId="3" fillId="0" borderId="1" xfId="1" applyNumberFormat="1" applyFont="1" applyFill="1" applyBorder="1" applyAlignment="1">
      <alignment horizontal="right" wrapText="1"/>
    </xf>
    <xf numFmtId="2" fontId="3" fillId="0" borderId="1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left" vertical="top" wrapText="1"/>
    </xf>
    <xf numFmtId="3" fontId="2" fillId="0" borderId="1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right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right" wrapText="1"/>
    </xf>
    <xf numFmtId="2" fontId="3" fillId="2" borderId="1" xfId="1" applyNumberFormat="1" applyFont="1" applyFill="1" applyBorder="1" applyAlignment="1">
      <alignment horizontal="right" wrapText="1"/>
    </xf>
    <xf numFmtId="0" fontId="3" fillId="3" borderId="1" xfId="1" applyFont="1" applyFill="1" applyBorder="1" applyAlignment="1">
      <alignment horizontal="center" vertical="top" wrapText="1"/>
    </xf>
    <xf numFmtId="3" fontId="3" fillId="3" borderId="1" xfId="1" applyNumberFormat="1" applyFont="1" applyFill="1" applyBorder="1" applyAlignment="1">
      <alignment horizontal="right" wrapText="1"/>
    </xf>
    <xf numFmtId="2" fontId="3" fillId="3" borderId="1" xfId="1" applyNumberFormat="1" applyFont="1" applyFill="1" applyBorder="1" applyAlignment="1">
      <alignment horizontal="right" wrapText="1"/>
    </xf>
    <xf numFmtId="0" fontId="3" fillId="3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right" wrapText="1"/>
    </xf>
    <xf numFmtId="0" fontId="2" fillId="0" borderId="4" xfId="1" applyFont="1" applyFill="1" applyBorder="1" applyAlignment="1">
      <alignment horizontal="center" shrinkToFit="1"/>
    </xf>
    <xf numFmtId="0" fontId="2" fillId="0" borderId="5" xfId="1" applyFont="1" applyFill="1" applyBorder="1" applyAlignment="1">
      <alignment horizontal="center" shrinkToFit="1"/>
    </xf>
    <xf numFmtId="0" fontId="2" fillId="0" borderId="6" xfId="1" applyFont="1" applyFill="1" applyBorder="1" applyAlignment="1">
      <alignment horizontal="center" shrinkToFit="1"/>
    </xf>
    <xf numFmtId="0" fontId="2" fillId="0" borderId="1" xfId="1" applyFont="1" applyFill="1" applyBorder="1" applyAlignment="1">
      <alignment horizontal="right" vertical="top" wrapText="1"/>
    </xf>
    <xf numFmtId="3" fontId="2" fillId="0" borderId="1" xfId="1" applyNumberFormat="1" applyFont="1" applyFill="1" applyBorder="1" applyAlignment="1">
      <alignment horizontal="right" vertical="top" wrapText="1"/>
    </xf>
    <xf numFmtId="2" fontId="2" fillId="0" borderId="1" xfId="1" applyNumberFormat="1" applyFont="1" applyFill="1" applyBorder="1" applyAlignment="1">
      <alignment horizontal="right" wrapText="1"/>
    </xf>
    <xf numFmtId="0" fontId="0" fillId="0" borderId="0" xfId="0" applyFill="1"/>
    <xf numFmtId="0" fontId="1" fillId="0" borderId="1" xfId="1" applyFill="1" applyBorder="1" applyAlignment="1">
      <alignment vertical="center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right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2" fontId="2" fillId="0" borderId="1" xfId="1" applyNumberFormat="1" applyFont="1" applyFill="1" applyBorder="1" applyAlignment="1">
      <alignment horizontal="right" vertical="top" wrapText="1"/>
    </xf>
    <xf numFmtId="3" fontId="2" fillId="0" borderId="1" xfId="1" applyNumberFormat="1" applyFont="1" applyFill="1" applyBorder="1" applyAlignment="1">
      <alignment horizontal="left" vertical="top" wrapText="1"/>
    </xf>
    <xf numFmtId="0" fontId="1" fillId="0" borderId="0" xfId="1" applyFill="1"/>
    <xf numFmtId="2" fontId="2" fillId="3" borderId="1" xfId="1" applyNumberFormat="1" applyFont="1" applyFill="1" applyBorder="1" applyAlignment="1">
      <alignment horizontal="right" wrapText="1"/>
    </xf>
    <xf numFmtId="3" fontId="2" fillId="3" borderId="1" xfId="1" applyNumberFormat="1" applyFont="1" applyFill="1" applyBorder="1" applyAlignment="1">
      <alignment horizontal="right" wrapText="1"/>
    </xf>
    <xf numFmtId="2" fontId="3" fillId="0" borderId="1" xfId="1" applyNumberFormat="1" applyFont="1" applyFill="1" applyBorder="1" applyAlignment="1">
      <alignment horizontal="right" vertical="top" wrapText="1"/>
    </xf>
    <xf numFmtId="0" fontId="3" fillId="4" borderId="1" xfId="1" applyFont="1" applyFill="1" applyBorder="1" applyAlignment="1">
      <alignment horizontal="center" wrapText="1"/>
    </xf>
    <xf numFmtId="3" fontId="3" fillId="4" borderId="1" xfId="1" applyNumberFormat="1" applyFont="1" applyFill="1" applyBorder="1" applyAlignment="1">
      <alignment horizontal="right" wrapText="1"/>
    </xf>
    <xf numFmtId="2" fontId="3" fillId="4" borderId="1" xfId="1" applyNumberFormat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vertical="top" wrapText="1"/>
    </xf>
    <xf numFmtId="2" fontId="3" fillId="2" borderId="1" xfId="1" applyNumberFormat="1" applyFont="1" applyFill="1" applyBorder="1" applyAlignment="1">
      <alignment horizontal="right" vertical="top" wrapText="1"/>
    </xf>
    <xf numFmtId="0" fontId="3" fillId="0" borderId="0" xfId="1" applyFont="1" applyFill="1" applyAlignment="1">
      <alignment horizontal="center"/>
    </xf>
    <xf numFmtId="17" fontId="3" fillId="0" borderId="0" xfId="1" applyNumberFormat="1" applyFont="1" applyFill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1" applyFill="1" applyBorder="1" applyAlignment="1">
      <alignment vertical="center"/>
    </xf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 shrinkToFit="1"/>
    </xf>
    <xf numFmtId="0" fontId="2" fillId="0" borderId="5" xfId="1" applyFont="1" applyFill="1" applyBorder="1" applyAlignment="1">
      <alignment horizontal="center" shrinkToFit="1"/>
    </xf>
    <xf numFmtId="0" fontId="2" fillId="0" borderId="6" xfId="1" applyFont="1" applyFill="1" applyBorder="1" applyAlignment="1">
      <alignment horizontal="center" shrinkToFit="1"/>
    </xf>
    <xf numFmtId="0" fontId="2" fillId="0" borderId="7" xfId="1" applyFont="1" applyFill="1" applyBorder="1" applyAlignment="1">
      <alignment horizontal="center" shrinkToFit="1"/>
    </xf>
    <xf numFmtId="0" fontId="2" fillId="0" borderId="8" xfId="1" applyFont="1" applyFill="1" applyBorder="1" applyAlignment="1">
      <alignment horizontal="center" shrinkToFit="1"/>
    </xf>
    <xf numFmtId="0" fontId="2" fillId="0" borderId="9" xfId="1" applyFont="1" applyFill="1" applyBorder="1" applyAlignment="1">
      <alignment horizontal="center" shrinkToFit="1"/>
    </xf>
    <xf numFmtId="0" fontId="2" fillId="0" borderId="7" xfId="1" applyFont="1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 shrinkToFit="1"/>
    </xf>
  </cellXfs>
  <cellStyles count="2">
    <cellStyle name="Normal 2" xfId="1"/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>
      <selection sqref="A1:J1"/>
    </sheetView>
  </sheetViews>
  <sheetFormatPr defaultRowHeight="24" customHeight="1"/>
  <cols>
    <col min="1" max="1" width="48" customWidth="1"/>
    <col min="3" max="3" width="9.25" customWidth="1"/>
    <col min="4" max="4" width="10" customWidth="1"/>
  </cols>
  <sheetData>
    <row r="1" spans="1:10" ht="24" customHeight="1">
      <c r="A1" s="48" t="s">
        <v>103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24" customHeight="1">
      <c r="A2" s="49" t="s">
        <v>124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24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24" customHeight="1">
      <c r="A4" s="54" t="s">
        <v>1</v>
      </c>
      <c r="B4" s="53" t="s">
        <v>104</v>
      </c>
      <c r="C4" s="53"/>
      <c r="D4" s="53"/>
      <c r="E4" s="53"/>
      <c r="F4" s="53"/>
      <c r="G4" s="53"/>
      <c r="H4" s="53"/>
      <c r="I4" s="53"/>
      <c r="J4" s="53"/>
    </row>
    <row r="5" spans="1:10" ht="24" customHeight="1">
      <c r="A5" s="55"/>
      <c r="B5" s="52" t="s">
        <v>2</v>
      </c>
      <c r="C5" s="52"/>
      <c r="D5" s="52"/>
      <c r="E5" s="51" t="s">
        <v>3</v>
      </c>
      <c r="F5" s="51"/>
      <c r="G5" s="51"/>
      <c r="H5" s="51" t="s">
        <v>102</v>
      </c>
      <c r="I5" s="51"/>
      <c r="J5" s="51"/>
    </row>
    <row r="6" spans="1:10" ht="24" customHeight="1">
      <c r="A6" s="55"/>
      <c r="B6" s="52"/>
      <c r="C6" s="52"/>
      <c r="D6" s="52"/>
      <c r="E6" s="51" t="s">
        <v>4</v>
      </c>
      <c r="F6" s="51"/>
      <c r="G6" s="51"/>
      <c r="H6" s="51" t="s">
        <v>5</v>
      </c>
      <c r="I6" s="51"/>
      <c r="J6" s="51"/>
    </row>
    <row r="7" spans="1:10" ht="24" customHeight="1">
      <c r="A7" s="55"/>
      <c r="B7" s="9" t="s">
        <v>6</v>
      </c>
      <c r="C7" s="9" t="s">
        <v>7</v>
      </c>
      <c r="D7" s="9" t="s">
        <v>8</v>
      </c>
      <c r="E7" s="9" t="s">
        <v>6</v>
      </c>
      <c r="F7" s="9" t="s">
        <v>7</v>
      </c>
      <c r="G7" s="9" t="s">
        <v>8</v>
      </c>
      <c r="H7" s="9" t="s">
        <v>6</v>
      </c>
      <c r="I7" s="9" t="s">
        <v>7</v>
      </c>
      <c r="J7" s="9" t="s">
        <v>8</v>
      </c>
    </row>
    <row r="8" spans="1:10" ht="24" customHeight="1">
      <c r="A8" s="1"/>
      <c r="B8" s="10" t="s">
        <v>123</v>
      </c>
      <c r="C8" s="11"/>
      <c r="D8" s="11"/>
      <c r="E8" s="10" t="s">
        <v>123</v>
      </c>
      <c r="F8" s="11"/>
      <c r="G8" s="11"/>
      <c r="H8" s="10" t="s">
        <v>123</v>
      </c>
      <c r="I8" s="11"/>
      <c r="J8" s="11"/>
    </row>
    <row r="9" spans="1:10" ht="24" customHeight="1">
      <c r="A9" s="12" t="s">
        <v>9</v>
      </c>
      <c r="B9" s="13">
        <f>SUM(E9+H9)</f>
        <v>122329</v>
      </c>
      <c r="C9" s="13">
        <f>SUM(F9+I9)</f>
        <v>151611</v>
      </c>
      <c r="D9" s="14">
        <f>SUM(C9*100/B9)</f>
        <v>123.93708768975468</v>
      </c>
      <c r="E9" s="13">
        <v>1980</v>
      </c>
      <c r="F9" s="13">
        <f>SUM(F99)</f>
        <v>2210</v>
      </c>
      <c r="G9" s="14">
        <f>SUM(F9*100/E9)</f>
        <v>111.61616161616162</v>
      </c>
      <c r="H9" s="13">
        <f>SUM(H10+H15+H22+H30+H38+H44+H54+H62+H69+H76+H83+H91+H100)</f>
        <v>120349</v>
      </c>
      <c r="I9" s="13">
        <f>SUM(I10+I15+I22+I30+I38+I44+I54+I62+I69+I76+I83+I91+I100)</f>
        <v>149401</v>
      </c>
      <c r="J9" s="14">
        <f>SUM(I9*100/H9)</f>
        <v>124.13979343409584</v>
      </c>
    </row>
    <row r="10" spans="1:10" ht="24" customHeight="1">
      <c r="A10" s="15" t="s">
        <v>10</v>
      </c>
      <c r="B10" s="16">
        <f t="shared" ref="B10:C73" si="0">SUM(E10+H10)</f>
        <v>11800</v>
      </c>
      <c r="C10" s="16" t="s">
        <v>125</v>
      </c>
      <c r="D10" s="17" t="e">
        <f t="shared" ref="D10:D73" si="1">SUM(C10*100/B10)</f>
        <v>#VALUE!</v>
      </c>
      <c r="E10" s="15"/>
      <c r="F10" s="15"/>
      <c r="G10" s="15"/>
      <c r="H10" s="16">
        <f>SUM(H11:H14)</f>
        <v>11800</v>
      </c>
      <c r="I10" s="16">
        <f>SUM(I11:I14)</f>
        <v>13587</v>
      </c>
      <c r="J10" s="17">
        <f t="shared" ref="J10:J73" si="2">SUM(I10*100/H10)</f>
        <v>115.14406779661017</v>
      </c>
    </row>
    <row r="11" spans="1:10" ht="24" customHeight="1">
      <c r="A11" s="6" t="s">
        <v>11</v>
      </c>
      <c r="B11" s="4">
        <f t="shared" si="0"/>
        <v>4830</v>
      </c>
      <c r="C11" s="4">
        <f t="shared" si="0"/>
        <v>5552</v>
      </c>
      <c r="D11" s="5">
        <f t="shared" si="1"/>
        <v>114.94824016563147</v>
      </c>
      <c r="E11" s="6"/>
      <c r="F11" s="6"/>
      <c r="G11" s="6"/>
      <c r="H11" s="7">
        <v>4830</v>
      </c>
      <c r="I11" s="7">
        <v>5552</v>
      </c>
      <c r="J11" s="5">
        <f t="shared" si="2"/>
        <v>114.94824016563147</v>
      </c>
    </row>
    <row r="12" spans="1:10" ht="24" customHeight="1">
      <c r="A12" s="6" t="s">
        <v>12</v>
      </c>
      <c r="B12" s="4">
        <f t="shared" si="0"/>
        <v>2550</v>
      </c>
      <c r="C12" s="4">
        <f t="shared" si="0"/>
        <v>3001</v>
      </c>
      <c r="D12" s="5">
        <f t="shared" si="1"/>
        <v>117.68627450980392</v>
      </c>
      <c r="E12" s="6"/>
      <c r="F12" s="6"/>
      <c r="G12" s="6"/>
      <c r="H12" s="7">
        <v>2550</v>
      </c>
      <c r="I12" s="7">
        <v>3001</v>
      </c>
      <c r="J12" s="5">
        <f t="shared" si="2"/>
        <v>117.68627450980392</v>
      </c>
    </row>
    <row r="13" spans="1:10" ht="24" customHeight="1">
      <c r="A13" s="6" t="s">
        <v>13</v>
      </c>
      <c r="B13" s="4">
        <f t="shared" si="0"/>
        <v>2020</v>
      </c>
      <c r="C13" s="4">
        <f t="shared" si="0"/>
        <v>2502</v>
      </c>
      <c r="D13" s="5">
        <f t="shared" si="1"/>
        <v>123.86138613861387</v>
      </c>
      <c r="E13" s="6"/>
      <c r="F13" s="6"/>
      <c r="G13" s="6"/>
      <c r="H13" s="7">
        <v>2020</v>
      </c>
      <c r="I13" s="7">
        <v>2502</v>
      </c>
      <c r="J13" s="5">
        <f t="shared" si="2"/>
        <v>123.86138613861387</v>
      </c>
    </row>
    <row r="14" spans="1:10" ht="24" customHeight="1">
      <c r="A14" s="6" t="s">
        <v>14</v>
      </c>
      <c r="B14" s="4">
        <f t="shared" si="0"/>
        <v>2400</v>
      </c>
      <c r="C14" s="4">
        <f t="shared" si="0"/>
        <v>2532</v>
      </c>
      <c r="D14" s="5">
        <f t="shared" si="1"/>
        <v>105.5</v>
      </c>
      <c r="E14" s="6"/>
      <c r="F14" s="6"/>
      <c r="G14" s="6"/>
      <c r="H14" s="7">
        <v>2400</v>
      </c>
      <c r="I14" s="7">
        <v>2532</v>
      </c>
      <c r="J14" s="5">
        <f t="shared" si="2"/>
        <v>105.5</v>
      </c>
    </row>
    <row r="15" spans="1:10" ht="24" customHeight="1">
      <c r="A15" s="15" t="s">
        <v>15</v>
      </c>
      <c r="B15" s="16">
        <f t="shared" si="0"/>
        <v>6715</v>
      </c>
      <c r="C15" s="16">
        <f t="shared" si="0"/>
        <v>8205</v>
      </c>
      <c r="D15" s="17">
        <f t="shared" si="1"/>
        <v>122.1891288160834</v>
      </c>
      <c r="E15" s="15"/>
      <c r="F15" s="15"/>
      <c r="G15" s="15"/>
      <c r="H15" s="16">
        <f>SUM(H16:H21)</f>
        <v>6715</v>
      </c>
      <c r="I15" s="16">
        <f>SUM(I16:I21)</f>
        <v>8205</v>
      </c>
      <c r="J15" s="17">
        <f t="shared" si="2"/>
        <v>122.1891288160834</v>
      </c>
    </row>
    <row r="16" spans="1:10" ht="24" customHeight="1">
      <c r="A16" s="6" t="s">
        <v>16</v>
      </c>
      <c r="B16" s="4">
        <f t="shared" si="0"/>
        <v>1585</v>
      </c>
      <c r="C16" s="4">
        <f t="shared" si="0"/>
        <v>2087</v>
      </c>
      <c r="D16" s="5">
        <f t="shared" si="1"/>
        <v>131.67192429022083</v>
      </c>
      <c r="E16" s="6"/>
      <c r="F16" s="6"/>
      <c r="G16" s="6"/>
      <c r="H16" s="7">
        <v>1585</v>
      </c>
      <c r="I16" s="7">
        <v>2087</v>
      </c>
      <c r="J16" s="5">
        <f t="shared" si="2"/>
        <v>131.67192429022083</v>
      </c>
    </row>
    <row r="17" spans="1:10" ht="24" customHeight="1">
      <c r="A17" s="6" t="s">
        <v>17</v>
      </c>
      <c r="B17" s="4">
        <f t="shared" si="0"/>
        <v>1920</v>
      </c>
      <c r="C17" s="4">
        <f t="shared" si="0"/>
        <v>1921</v>
      </c>
      <c r="D17" s="5">
        <f t="shared" si="1"/>
        <v>100.05208333333333</v>
      </c>
      <c r="E17" s="6"/>
      <c r="F17" s="6"/>
      <c r="G17" s="6"/>
      <c r="H17" s="7">
        <v>1920</v>
      </c>
      <c r="I17" s="7">
        <v>1921</v>
      </c>
      <c r="J17" s="5">
        <f t="shared" si="2"/>
        <v>100.05208333333333</v>
      </c>
    </row>
    <row r="18" spans="1:10" ht="24" customHeight="1">
      <c r="A18" s="6" t="s">
        <v>18</v>
      </c>
      <c r="B18" s="4">
        <f t="shared" si="0"/>
        <v>1006</v>
      </c>
      <c r="C18" s="4">
        <f t="shared" si="0"/>
        <v>1534</v>
      </c>
      <c r="D18" s="5">
        <f t="shared" si="1"/>
        <v>152.48508946322067</v>
      </c>
      <c r="E18" s="6"/>
      <c r="F18" s="6"/>
      <c r="G18" s="6"/>
      <c r="H18" s="7">
        <v>1006</v>
      </c>
      <c r="I18" s="7">
        <v>1534</v>
      </c>
      <c r="J18" s="5">
        <f t="shared" si="2"/>
        <v>152.48508946322067</v>
      </c>
    </row>
    <row r="19" spans="1:10" ht="24" customHeight="1">
      <c r="A19" s="6" t="s">
        <v>19</v>
      </c>
      <c r="B19" s="4">
        <f t="shared" si="0"/>
        <v>780</v>
      </c>
      <c r="C19" s="4">
        <f t="shared" si="0"/>
        <v>1108</v>
      </c>
      <c r="D19" s="5">
        <f t="shared" si="1"/>
        <v>142.05128205128204</v>
      </c>
      <c r="E19" s="6"/>
      <c r="F19" s="6"/>
      <c r="G19" s="6"/>
      <c r="H19" s="7">
        <v>780</v>
      </c>
      <c r="I19" s="7">
        <v>1108</v>
      </c>
      <c r="J19" s="5">
        <f t="shared" si="2"/>
        <v>142.05128205128204</v>
      </c>
    </row>
    <row r="20" spans="1:10" ht="24" customHeight="1">
      <c r="A20" s="6" t="s">
        <v>20</v>
      </c>
      <c r="B20" s="4">
        <f t="shared" si="0"/>
        <v>1060</v>
      </c>
      <c r="C20" s="4">
        <f t="shared" si="0"/>
        <v>1090</v>
      </c>
      <c r="D20" s="5">
        <f t="shared" si="1"/>
        <v>102.83018867924528</v>
      </c>
      <c r="E20" s="6"/>
      <c r="F20" s="6"/>
      <c r="G20" s="6"/>
      <c r="H20" s="7">
        <v>1060</v>
      </c>
      <c r="I20" s="7">
        <v>1090</v>
      </c>
      <c r="J20" s="5">
        <f t="shared" si="2"/>
        <v>102.83018867924528</v>
      </c>
    </row>
    <row r="21" spans="1:10" ht="24" customHeight="1">
      <c r="A21" s="6" t="s">
        <v>21</v>
      </c>
      <c r="B21" s="4">
        <f t="shared" si="0"/>
        <v>364</v>
      </c>
      <c r="C21" s="4">
        <f t="shared" si="0"/>
        <v>465</v>
      </c>
      <c r="D21" s="5">
        <f t="shared" si="1"/>
        <v>127.74725274725274</v>
      </c>
      <c r="E21" s="6"/>
      <c r="F21" s="6"/>
      <c r="G21" s="6"/>
      <c r="H21" s="7">
        <v>364</v>
      </c>
      <c r="I21" s="7">
        <v>465</v>
      </c>
      <c r="J21" s="5">
        <f t="shared" si="2"/>
        <v>127.74725274725274</v>
      </c>
    </row>
    <row r="22" spans="1:10" ht="24" customHeight="1">
      <c r="A22" s="15" t="s">
        <v>22</v>
      </c>
      <c r="B22" s="16">
        <f t="shared" si="0"/>
        <v>14140</v>
      </c>
      <c r="C22" s="16">
        <f t="shared" si="0"/>
        <v>15993</v>
      </c>
      <c r="D22" s="17">
        <f t="shared" si="1"/>
        <v>113.1046676096181</v>
      </c>
      <c r="E22" s="15"/>
      <c r="F22" s="15"/>
      <c r="G22" s="15"/>
      <c r="H22" s="16">
        <f>SUM(H23:H29)</f>
        <v>14140</v>
      </c>
      <c r="I22" s="16">
        <f>SUM(I23:I29)</f>
        <v>15993</v>
      </c>
      <c r="J22" s="17">
        <f t="shared" si="2"/>
        <v>113.1046676096181</v>
      </c>
    </row>
    <row r="23" spans="1:10" ht="24" customHeight="1">
      <c r="A23" s="6" t="s">
        <v>23</v>
      </c>
      <c r="B23" s="4">
        <f t="shared" si="0"/>
        <v>3018</v>
      </c>
      <c r="C23" s="4">
        <f t="shared" si="0"/>
        <v>3419</v>
      </c>
      <c r="D23" s="5">
        <f t="shared" si="1"/>
        <v>113.28694499668654</v>
      </c>
      <c r="E23" s="6"/>
      <c r="F23" s="6"/>
      <c r="G23" s="6"/>
      <c r="H23" s="7">
        <v>3018</v>
      </c>
      <c r="I23" s="7">
        <v>3419</v>
      </c>
      <c r="J23" s="5">
        <f t="shared" si="2"/>
        <v>113.28694499668654</v>
      </c>
    </row>
    <row r="24" spans="1:10" ht="24" customHeight="1">
      <c r="A24" s="6" t="s">
        <v>24</v>
      </c>
      <c r="B24" s="4">
        <f t="shared" si="0"/>
        <v>2810</v>
      </c>
      <c r="C24" s="4">
        <f t="shared" si="0"/>
        <v>3313</v>
      </c>
      <c r="D24" s="5">
        <f t="shared" si="1"/>
        <v>117.90035587188612</v>
      </c>
      <c r="E24" s="6"/>
      <c r="F24" s="6"/>
      <c r="G24" s="6"/>
      <c r="H24" s="7">
        <v>2810</v>
      </c>
      <c r="I24" s="7">
        <v>3313</v>
      </c>
      <c r="J24" s="5">
        <f t="shared" si="2"/>
        <v>117.90035587188612</v>
      </c>
    </row>
    <row r="25" spans="1:10" ht="24" customHeight="1">
      <c r="A25" s="6" t="s">
        <v>25</v>
      </c>
      <c r="B25" s="4">
        <f t="shared" si="0"/>
        <v>2560</v>
      </c>
      <c r="C25" s="4">
        <f t="shared" si="0"/>
        <v>2870</v>
      </c>
      <c r="D25" s="5">
        <f t="shared" si="1"/>
        <v>112.109375</v>
      </c>
      <c r="E25" s="6"/>
      <c r="F25" s="6"/>
      <c r="G25" s="6"/>
      <c r="H25" s="7">
        <v>2560</v>
      </c>
      <c r="I25" s="7">
        <v>2870</v>
      </c>
      <c r="J25" s="5">
        <f t="shared" si="2"/>
        <v>112.109375</v>
      </c>
    </row>
    <row r="26" spans="1:10" ht="24" customHeight="1">
      <c r="A26" s="6" t="s">
        <v>26</v>
      </c>
      <c r="B26" s="4">
        <f t="shared" si="0"/>
        <v>1290</v>
      </c>
      <c r="C26" s="4">
        <f t="shared" si="0"/>
        <v>1305</v>
      </c>
      <c r="D26" s="5">
        <f t="shared" si="1"/>
        <v>101.16279069767442</v>
      </c>
      <c r="E26" s="6"/>
      <c r="F26" s="6"/>
      <c r="G26" s="6"/>
      <c r="H26" s="7">
        <v>1290</v>
      </c>
      <c r="I26" s="7">
        <v>1305</v>
      </c>
      <c r="J26" s="5">
        <f t="shared" si="2"/>
        <v>101.16279069767442</v>
      </c>
    </row>
    <row r="27" spans="1:10" ht="24" customHeight="1">
      <c r="A27" s="6" t="s">
        <v>27</v>
      </c>
      <c r="B27" s="4">
        <f t="shared" si="0"/>
        <v>2012</v>
      </c>
      <c r="C27" s="4">
        <f t="shared" si="0"/>
        <v>2328</v>
      </c>
      <c r="D27" s="5">
        <f t="shared" si="1"/>
        <v>115.70576540755467</v>
      </c>
      <c r="E27" s="6"/>
      <c r="F27" s="6"/>
      <c r="G27" s="6"/>
      <c r="H27" s="7">
        <v>2012</v>
      </c>
      <c r="I27" s="7">
        <v>2328</v>
      </c>
      <c r="J27" s="5">
        <f t="shared" si="2"/>
        <v>115.70576540755467</v>
      </c>
    </row>
    <row r="28" spans="1:10" ht="24" customHeight="1">
      <c r="A28" s="6" t="s">
        <v>28</v>
      </c>
      <c r="B28" s="4">
        <f t="shared" si="0"/>
        <v>1790</v>
      </c>
      <c r="C28" s="4">
        <f t="shared" si="0"/>
        <v>1984</v>
      </c>
      <c r="D28" s="5">
        <f t="shared" si="1"/>
        <v>110.83798882681565</v>
      </c>
      <c r="E28" s="6"/>
      <c r="F28" s="6"/>
      <c r="G28" s="6"/>
      <c r="H28" s="7">
        <v>1790</v>
      </c>
      <c r="I28" s="7">
        <v>1984</v>
      </c>
      <c r="J28" s="5">
        <f t="shared" si="2"/>
        <v>110.83798882681565</v>
      </c>
    </row>
    <row r="29" spans="1:10" ht="24" customHeight="1">
      <c r="A29" s="6" t="s">
        <v>29</v>
      </c>
      <c r="B29" s="4">
        <f t="shared" si="0"/>
        <v>660</v>
      </c>
      <c r="C29" s="4">
        <f t="shared" si="0"/>
        <v>774</v>
      </c>
      <c r="D29" s="5">
        <f t="shared" si="1"/>
        <v>117.27272727272727</v>
      </c>
      <c r="E29" s="6"/>
      <c r="F29" s="6"/>
      <c r="G29" s="6"/>
      <c r="H29" s="7">
        <v>660</v>
      </c>
      <c r="I29" s="7">
        <v>774</v>
      </c>
      <c r="J29" s="5">
        <f t="shared" si="2"/>
        <v>117.27272727272727</v>
      </c>
    </row>
    <row r="30" spans="1:10" ht="24" customHeight="1">
      <c r="A30" s="15" t="s">
        <v>30</v>
      </c>
      <c r="B30" s="16">
        <f t="shared" si="0"/>
        <v>13282</v>
      </c>
      <c r="C30" s="16">
        <f t="shared" si="0"/>
        <v>17552</v>
      </c>
      <c r="D30" s="17">
        <f t="shared" si="1"/>
        <v>132.14877277518445</v>
      </c>
      <c r="E30" s="15"/>
      <c r="F30" s="15"/>
      <c r="G30" s="15"/>
      <c r="H30" s="16">
        <f>SUM(H31:H37)</f>
        <v>13282</v>
      </c>
      <c r="I30" s="16">
        <f>SUM(I31:I37)</f>
        <v>17552</v>
      </c>
      <c r="J30" s="17">
        <f t="shared" si="2"/>
        <v>132.14877277518445</v>
      </c>
    </row>
    <row r="31" spans="1:10" ht="24" customHeight="1">
      <c r="A31" s="6" t="s">
        <v>31</v>
      </c>
      <c r="B31" s="4">
        <f t="shared" si="0"/>
        <v>3389</v>
      </c>
      <c r="C31" s="4">
        <f t="shared" si="0"/>
        <v>3917</v>
      </c>
      <c r="D31" s="5">
        <f t="shared" si="1"/>
        <v>115.57981705517852</v>
      </c>
      <c r="E31" s="6"/>
      <c r="F31" s="6"/>
      <c r="G31" s="6"/>
      <c r="H31" s="7">
        <v>3389</v>
      </c>
      <c r="I31" s="7">
        <v>3917</v>
      </c>
      <c r="J31" s="5">
        <f t="shared" si="2"/>
        <v>115.57981705517852</v>
      </c>
    </row>
    <row r="32" spans="1:10" ht="24" customHeight="1">
      <c r="A32" s="6" t="s">
        <v>32</v>
      </c>
      <c r="B32" s="4">
        <f t="shared" si="0"/>
        <v>1705</v>
      </c>
      <c r="C32" s="4">
        <f t="shared" si="0"/>
        <v>2707</v>
      </c>
      <c r="D32" s="5">
        <f t="shared" si="1"/>
        <v>158.76832844574781</v>
      </c>
      <c r="E32" s="6"/>
      <c r="F32" s="6"/>
      <c r="G32" s="6"/>
      <c r="H32" s="7">
        <v>1705</v>
      </c>
      <c r="I32" s="7">
        <v>2707</v>
      </c>
      <c r="J32" s="5">
        <f t="shared" si="2"/>
        <v>158.76832844574781</v>
      </c>
    </row>
    <row r="33" spans="1:10" ht="24" customHeight="1">
      <c r="A33" s="6" t="s">
        <v>33</v>
      </c>
      <c r="B33" s="4">
        <f t="shared" si="0"/>
        <v>1713</v>
      </c>
      <c r="C33" s="4">
        <f t="shared" si="0"/>
        <v>2791</v>
      </c>
      <c r="D33" s="5">
        <f t="shared" si="1"/>
        <v>162.93053123175716</v>
      </c>
      <c r="E33" s="6"/>
      <c r="F33" s="6"/>
      <c r="G33" s="6"/>
      <c r="H33" s="7">
        <v>1713</v>
      </c>
      <c r="I33" s="7">
        <v>2791</v>
      </c>
      <c r="J33" s="5">
        <f t="shared" si="2"/>
        <v>162.93053123175716</v>
      </c>
    </row>
    <row r="34" spans="1:10" ht="24" customHeight="1">
      <c r="A34" s="6" t="s">
        <v>34</v>
      </c>
      <c r="B34" s="4">
        <f t="shared" si="0"/>
        <v>2095</v>
      </c>
      <c r="C34" s="4">
        <f t="shared" si="0"/>
        <v>2482</v>
      </c>
      <c r="D34" s="5">
        <f t="shared" si="1"/>
        <v>118.47255369928401</v>
      </c>
      <c r="E34" s="6"/>
      <c r="F34" s="6"/>
      <c r="G34" s="6"/>
      <c r="H34" s="7">
        <v>2095</v>
      </c>
      <c r="I34" s="7">
        <v>2482</v>
      </c>
      <c r="J34" s="5">
        <f t="shared" si="2"/>
        <v>118.47255369928401</v>
      </c>
    </row>
    <row r="35" spans="1:10" ht="24" customHeight="1">
      <c r="A35" s="6" t="s">
        <v>35</v>
      </c>
      <c r="B35" s="4">
        <f t="shared" si="0"/>
        <v>996</v>
      </c>
      <c r="C35" s="4">
        <f t="shared" si="0"/>
        <v>1073</v>
      </c>
      <c r="D35" s="5">
        <f t="shared" si="1"/>
        <v>107.73092369477912</v>
      </c>
      <c r="E35" s="6"/>
      <c r="F35" s="6"/>
      <c r="G35" s="6"/>
      <c r="H35" s="7">
        <v>996</v>
      </c>
      <c r="I35" s="7">
        <v>1073</v>
      </c>
      <c r="J35" s="5">
        <f t="shared" si="2"/>
        <v>107.73092369477912</v>
      </c>
    </row>
    <row r="36" spans="1:10" ht="24" customHeight="1">
      <c r="A36" s="6" t="s">
        <v>36</v>
      </c>
      <c r="B36" s="4">
        <f t="shared" si="0"/>
        <v>1644</v>
      </c>
      <c r="C36" s="4">
        <f t="shared" si="0"/>
        <v>2286</v>
      </c>
      <c r="D36" s="5">
        <f t="shared" si="1"/>
        <v>139.05109489051094</v>
      </c>
      <c r="E36" s="6"/>
      <c r="F36" s="6"/>
      <c r="G36" s="6"/>
      <c r="H36" s="7">
        <v>1644</v>
      </c>
      <c r="I36" s="7">
        <v>2286</v>
      </c>
      <c r="J36" s="5">
        <f t="shared" si="2"/>
        <v>139.05109489051094</v>
      </c>
    </row>
    <row r="37" spans="1:10" ht="24" customHeight="1">
      <c r="A37" s="6" t="s">
        <v>37</v>
      </c>
      <c r="B37" s="4">
        <f t="shared" si="0"/>
        <v>1740</v>
      </c>
      <c r="C37" s="4">
        <f t="shared" si="0"/>
        <v>2296</v>
      </c>
      <c r="D37" s="5">
        <f t="shared" si="1"/>
        <v>131.95402298850576</v>
      </c>
      <c r="E37" s="6"/>
      <c r="F37" s="6"/>
      <c r="G37" s="6"/>
      <c r="H37" s="7">
        <v>1740</v>
      </c>
      <c r="I37" s="7">
        <v>2296</v>
      </c>
      <c r="J37" s="5">
        <f t="shared" si="2"/>
        <v>131.95402298850576</v>
      </c>
    </row>
    <row r="38" spans="1:10" ht="24" customHeight="1">
      <c r="A38" s="15" t="s">
        <v>38</v>
      </c>
      <c r="B38" s="16">
        <f t="shared" si="0"/>
        <v>6616</v>
      </c>
      <c r="C38" s="16">
        <f t="shared" si="0"/>
        <v>9034</v>
      </c>
      <c r="D38" s="17">
        <f t="shared" si="1"/>
        <v>136.5477629987908</v>
      </c>
      <c r="E38" s="15"/>
      <c r="F38" s="15"/>
      <c r="G38" s="15"/>
      <c r="H38" s="16">
        <f>SUM(H39:H43)</f>
        <v>6616</v>
      </c>
      <c r="I38" s="16">
        <f>SUM(I39:I43)</f>
        <v>9034</v>
      </c>
      <c r="J38" s="17">
        <f t="shared" si="2"/>
        <v>136.5477629987908</v>
      </c>
    </row>
    <row r="39" spans="1:10" ht="24" customHeight="1">
      <c r="A39" s="6" t="s">
        <v>39</v>
      </c>
      <c r="B39" s="4">
        <f t="shared" si="0"/>
        <v>2314</v>
      </c>
      <c r="C39" s="4">
        <f t="shared" si="0"/>
        <v>3801</v>
      </c>
      <c r="D39" s="5">
        <f t="shared" si="1"/>
        <v>164.26101987899742</v>
      </c>
      <c r="E39" s="6"/>
      <c r="F39" s="6"/>
      <c r="G39" s="6"/>
      <c r="H39" s="7">
        <v>2314</v>
      </c>
      <c r="I39" s="7">
        <v>3801</v>
      </c>
      <c r="J39" s="5">
        <f t="shared" si="2"/>
        <v>164.26101987899742</v>
      </c>
    </row>
    <row r="40" spans="1:10" ht="24" customHeight="1">
      <c r="A40" s="6" t="s">
        <v>40</v>
      </c>
      <c r="B40" s="4">
        <f t="shared" si="0"/>
        <v>1160</v>
      </c>
      <c r="C40" s="4">
        <f t="shared" si="0"/>
        <v>1233</v>
      </c>
      <c r="D40" s="5">
        <f t="shared" si="1"/>
        <v>106.29310344827586</v>
      </c>
      <c r="E40" s="6"/>
      <c r="F40" s="6"/>
      <c r="G40" s="6"/>
      <c r="H40" s="7">
        <v>1160</v>
      </c>
      <c r="I40" s="7">
        <v>1233</v>
      </c>
      <c r="J40" s="5">
        <f t="shared" si="2"/>
        <v>106.29310344827586</v>
      </c>
    </row>
    <row r="41" spans="1:10" ht="24" customHeight="1">
      <c r="A41" s="6" t="s">
        <v>41</v>
      </c>
      <c r="B41" s="4">
        <f t="shared" si="0"/>
        <v>1940</v>
      </c>
      <c r="C41" s="4">
        <f t="shared" si="0"/>
        <v>2436</v>
      </c>
      <c r="D41" s="5">
        <f t="shared" si="1"/>
        <v>125.56701030927834</v>
      </c>
      <c r="E41" s="6"/>
      <c r="F41" s="6"/>
      <c r="G41" s="6"/>
      <c r="H41" s="7">
        <v>1940</v>
      </c>
      <c r="I41" s="7">
        <v>2436</v>
      </c>
      <c r="J41" s="5">
        <f t="shared" si="2"/>
        <v>125.56701030927834</v>
      </c>
    </row>
    <row r="42" spans="1:10" ht="24" customHeight="1">
      <c r="A42" s="6" t="s">
        <v>42</v>
      </c>
      <c r="B42" s="4">
        <f t="shared" si="0"/>
        <v>642</v>
      </c>
      <c r="C42" s="4">
        <f t="shared" si="0"/>
        <v>768</v>
      </c>
      <c r="D42" s="5">
        <f t="shared" si="1"/>
        <v>119.62616822429906</v>
      </c>
      <c r="E42" s="6"/>
      <c r="F42" s="6"/>
      <c r="G42" s="6"/>
      <c r="H42" s="7">
        <v>642</v>
      </c>
      <c r="I42" s="7">
        <v>768</v>
      </c>
      <c r="J42" s="5">
        <f t="shared" si="2"/>
        <v>119.62616822429906</v>
      </c>
    </row>
    <row r="43" spans="1:10" ht="24" customHeight="1">
      <c r="A43" s="6" t="s">
        <v>43</v>
      </c>
      <c r="B43" s="4">
        <f t="shared" si="0"/>
        <v>560</v>
      </c>
      <c r="C43" s="4">
        <f t="shared" si="0"/>
        <v>796</v>
      </c>
      <c r="D43" s="5">
        <f t="shared" si="1"/>
        <v>142.14285714285714</v>
      </c>
      <c r="E43" s="6"/>
      <c r="F43" s="6"/>
      <c r="G43" s="6"/>
      <c r="H43" s="7">
        <v>560</v>
      </c>
      <c r="I43" s="7">
        <v>796</v>
      </c>
      <c r="J43" s="5">
        <f t="shared" si="2"/>
        <v>142.14285714285714</v>
      </c>
    </row>
    <row r="44" spans="1:10" ht="24" customHeight="1">
      <c r="A44" s="15" t="s">
        <v>44</v>
      </c>
      <c r="B44" s="16">
        <f t="shared" si="0"/>
        <v>11212</v>
      </c>
      <c r="C44" s="16">
        <f t="shared" si="0"/>
        <v>13024</v>
      </c>
      <c r="D44" s="17">
        <f t="shared" si="1"/>
        <v>116.16125579735997</v>
      </c>
      <c r="E44" s="15"/>
      <c r="F44" s="15"/>
      <c r="G44" s="15"/>
      <c r="H44" s="16">
        <f>SUM(H45:H53)</f>
        <v>11212</v>
      </c>
      <c r="I44" s="16">
        <f>SUM(I45:I53)</f>
        <v>13024</v>
      </c>
      <c r="J44" s="17">
        <f t="shared" si="2"/>
        <v>116.16125579735997</v>
      </c>
    </row>
    <row r="45" spans="1:10" ht="24" customHeight="1">
      <c r="A45" s="6" t="s">
        <v>45</v>
      </c>
      <c r="B45" s="4">
        <f t="shared" si="0"/>
        <v>3036</v>
      </c>
      <c r="C45" s="4">
        <f t="shared" si="0"/>
        <v>3390</v>
      </c>
      <c r="D45" s="5">
        <f t="shared" si="1"/>
        <v>111.66007905138341</v>
      </c>
      <c r="E45" s="6"/>
      <c r="F45" s="6"/>
      <c r="G45" s="6"/>
      <c r="H45" s="7">
        <v>3036</v>
      </c>
      <c r="I45" s="7">
        <v>3390</v>
      </c>
      <c r="J45" s="5">
        <f t="shared" si="2"/>
        <v>111.66007905138341</v>
      </c>
    </row>
    <row r="46" spans="1:10" ht="24" customHeight="1">
      <c r="A46" s="6" t="s">
        <v>46</v>
      </c>
      <c r="B46" s="4">
        <f t="shared" si="0"/>
        <v>552</v>
      </c>
      <c r="C46" s="4">
        <f t="shared" si="0"/>
        <v>989</v>
      </c>
      <c r="D46" s="5">
        <f t="shared" si="1"/>
        <v>179.16666666666666</v>
      </c>
      <c r="E46" s="6"/>
      <c r="F46" s="6"/>
      <c r="G46" s="6"/>
      <c r="H46" s="7">
        <v>552</v>
      </c>
      <c r="I46" s="7">
        <v>989</v>
      </c>
      <c r="J46" s="5">
        <f t="shared" si="2"/>
        <v>179.16666666666666</v>
      </c>
    </row>
    <row r="47" spans="1:10" ht="24" customHeight="1">
      <c r="A47" s="6" t="s">
        <v>47</v>
      </c>
      <c r="B47" s="4">
        <f t="shared" si="0"/>
        <v>1176</v>
      </c>
      <c r="C47" s="4">
        <f t="shared" si="0"/>
        <v>1527</v>
      </c>
      <c r="D47" s="5">
        <f t="shared" si="1"/>
        <v>129.84693877551021</v>
      </c>
      <c r="E47" s="6"/>
      <c r="F47" s="6"/>
      <c r="G47" s="6"/>
      <c r="H47" s="7">
        <v>1176</v>
      </c>
      <c r="I47" s="7">
        <v>1527</v>
      </c>
      <c r="J47" s="5">
        <f t="shared" si="2"/>
        <v>129.84693877551021</v>
      </c>
    </row>
    <row r="48" spans="1:10" ht="24" customHeight="1">
      <c r="A48" s="6" t="s">
        <v>48</v>
      </c>
      <c r="B48" s="4">
        <f t="shared" si="0"/>
        <v>552</v>
      </c>
      <c r="C48" s="4">
        <f t="shared" si="0"/>
        <v>585</v>
      </c>
      <c r="D48" s="5">
        <f t="shared" si="1"/>
        <v>105.97826086956522</v>
      </c>
      <c r="E48" s="6"/>
      <c r="F48" s="6"/>
      <c r="G48" s="6"/>
      <c r="H48" s="7">
        <v>552</v>
      </c>
      <c r="I48" s="7">
        <v>585</v>
      </c>
      <c r="J48" s="5">
        <f t="shared" si="2"/>
        <v>105.97826086956522</v>
      </c>
    </row>
    <row r="49" spans="1:10" ht="24" customHeight="1">
      <c r="A49" s="6" t="s">
        <v>49</v>
      </c>
      <c r="B49" s="4">
        <f t="shared" si="0"/>
        <v>424</v>
      </c>
      <c r="C49" s="4">
        <f t="shared" si="0"/>
        <v>489</v>
      </c>
      <c r="D49" s="5">
        <f t="shared" si="1"/>
        <v>115.33018867924528</v>
      </c>
      <c r="E49" s="6"/>
      <c r="F49" s="6"/>
      <c r="G49" s="6"/>
      <c r="H49" s="7">
        <v>424</v>
      </c>
      <c r="I49" s="7">
        <v>489</v>
      </c>
      <c r="J49" s="5">
        <f t="shared" si="2"/>
        <v>115.33018867924528</v>
      </c>
    </row>
    <row r="50" spans="1:10" ht="24" customHeight="1">
      <c r="A50" s="6" t="s">
        <v>50</v>
      </c>
      <c r="B50" s="4">
        <f t="shared" si="0"/>
        <v>1408</v>
      </c>
      <c r="C50" s="4">
        <f t="shared" si="0"/>
        <v>1448</v>
      </c>
      <c r="D50" s="5">
        <f t="shared" si="1"/>
        <v>102.84090909090909</v>
      </c>
      <c r="E50" s="6"/>
      <c r="F50" s="6"/>
      <c r="G50" s="6"/>
      <c r="H50" s="7">
        <v>1408</v>
      </c>
      <c r="I50" s="7">
        <v>1448</v>
      </c>
      <c r="J50" s="5">
        <f t="shared" si="2"/>
        <v>102.84090909090909</v>
      </c>
    </row>
    <row r="51" spans="1:10" ht="24" customHeight="1">
      <c r="A51" s="6" t="s">
        <v>51</v>
      </c>
      <c r="B51" s="4">
        <f t="shared" si="0"/>
        <v>588</v>
      </c>
      <c r="C51" s="4">
        <f t="shared" si="0"/>
        <v>825</v>
      </c>
      <c r="D51" s="5">
        <f t="shared" si="1"/>
        <v>140.30612244897958</v>
      </c>
      <c r="E51" s="6"/>
      <c r="F51" s="6"/>
      <c r="G51" s="6"/>
      <c r="H51" s="7">
        <v>588</v>
      </c>
      <c r="I51" s="7">
        <v>825</v>
      </c>
      <c r="J51" s="5">
        <f t="shared" si="2"/>
        <v>140.30612244897958</v>
      </c>
    </row>
    <row r="52" spans="1:10" ht="24" customHeight="1">
      <c r="A52" s="6" t="s">
        <v>52</v>
      </c>
      <c r="B52" s="4">
        <f t="shared" si="0"/>
        <v>1960</v>
      </c>
      <c r="C52" s="4">
        <f t="shared" si="0"/>
        <v>2180</v>
      </c>
      <c r="D52" s="5">
        <f t="shared" si="1"/>
        <v>111.22448979591837</v>
      </c>
      <c r="E52" s="6"/>
      <c r="F52" s="6"/>
      <c r="G52" s="6"/>
      <c r="H52" s="7">
        <v>1960</v>
      </c>
      <c r="I52" s="7">
        <v>2180</v>
      </c>
      <c r="J52" s="5">
        <f t="shared" si="2"/>
        <v>111.22448979591837</v>
      </c>
    </row>
    <row r="53" spans="1:10" ht="24" customHeight="1">
      <c r="A53" s="6" t="s">
        <v>53</v>
      </c>
      <c r="B53" s="4">
        <f t="shared" si="0"/>
        <v>1516</v>
      </c>
      <c r="C53" s="4">
        <f t="shared" si="0"/>
        <v>1591</v>
      </c>
      <c r="D53" s="5">
        <f t="shared" si="1"/>
        <v>104.94722955145119</v>
      </c>
      <c r="E53" s="6"/>
      <c r="F53" s="6"/>
      <c r="G53" s="6"/>
      <c r="H53" s="7">
        <v>1516</v>
      </c>
      <c r="I53" s="7">
        <v>1591</v>
      </c>
      <c r="J53" s="5">
        <f t="shared" si="2"/>
        <v>104.94722955145119</v>
      </c>
    </row>
    <row r="54" spans="1:10" ht="24" customHeight="1">
      <c r="A54" s="15" t="s">
        <v>54</v>
      </c>
      <c r="B54" s="16">
        <f t="shared" si="0"/>
        <v>10490</v>
      </c>
      <c r="C54" s="16">
        <f t="shared" si="0"/>
        <v>13547</v>
      </c>
      <c r="D54" s="17">
        <f t="shared" si="1"/>
        <v>129.14204003813154</v>
      </c>
      <c r="E54" s="15"/>
      <c r="F54" s="15"/>
      <c r="G54" s="15"/>
      <c r="H54" s="16">
        <f>SUM(H55:H61)</f>
        <v>10490</v>
      </c>
      <c r="I54" s="16">
        <f>SUM(I55:I61)</f>
        <v>13547</v>
      </c>
      <c r="J54" s="17">
        <f t="shared" si="2"/>
        <v>129.14204003813154</v>
      </c>
    </row>
    <row r="55" spans="1:10" ht="24" customHeight="1">
      <c r="A55" s="6" t="s">
        <v>55</v>
      </c>
      <c r="B55" s="4">
        <f t="shared" si="0"/>
        <v>3100</v>
      </c>
      <c r="C55" s="4">
        <f t="shared" si="0"/>
        <v>3224</v>
      </c>
      <c r="D55" s="5">
        <f t="shared" si="1"/>
        <v>104</v>
      </c>
      <c r="E55" s="6"/>
      <c r="F55" s="6"/>
      <c r="G55" s="6"/>
      <c r="H55" s="7">
        <v>3100</v>
      </c>
      <c r="I55" s="7">
        <v>3224</v>
      </c>
      <c r="J55" s="5">
        <f t="shared" si="2"/>
        <v>104</v>
      </c>
    </row>
    <row r="56" spans="1:10" ht="24" customHeight="1">
      <c r="A56" s="6" t="s">
        <v>56</v>
      </c>
      <c r="B56" s="4">
        <f t="shared" si="0"/>
        <v>1040</v>
      </c>
      <c r="C56" s="4">
        <f t="shared" si="0"/>
        <v>2212</v>
      </c>
      <c r="D56" s="5">
        <f t="shared" si="1"/>
        <v>212.69230769230768</v>
      </c>
      <c r="E56" s="6"/>
      <c r="F56" s="6"/>
      <c r="G56" s="6"/>
      <c r="H56" s="7">
        <v>1040</v>
      </c>
      <c r="I56" s="7">
        <v>2212</v>
      </c>
      <c r="J56" s="5">
        <f t="shared" si="2"/>
        <v>212.69230769230768</v>
      </c>
    </row>
    <row r="57" spans="1:10" ht="24" customHeight="1">
      <c r="A57" s="6" t="s">
        <v>57</v>
      </c>
      <c r="B57" s="4">
        <f t="shared" si="0"/>
        <v>2665</v>
      </c>
      <c r="C57" s="4">
        <f t="shared" si="0"/>
        <v>2961</v>
      </c>
      <c r="D57" s="5">
        <f t="shared" si="1"/>
        <v>111.10694183864915</v>
      </c>
      <c r="E57" s="6"/>
      <c r="F57" s="6"/>
      <c r="G57" s="6"/>
      <c r="H57" s="7">
        <v>2665</v>
      </c>
      <c r="I57" s="7">
        <v>2961</v>
      </c>
      <c r="J57" s="5">
        <f t="shared" si="2"/>
        <v>111.10694183864915</v>
      </c>
    </row>
    <row r="58" spans="1:10" ht="24" customHeight="1">
      <c r="A58" s="6" t="s">
        <v>58</v>
      </c>
      <c r="B58" s="4">
        <f t="shared" si="0"/>
        <v>530</v>
      </c>
      <c r="C58" s="4">
        <f t="shared" si="0"/>
        <v>656</v>
      </c>
      <c r="D58" s="5">
        <f t="shared" si="1"/>
        <v>123.77358490566037</v>
      </c>
      <c r="E58" s="6"/>
      <c r="F58" s="6"/>
      <c r="G58" s="6"/>
      <c r="H58" s="7">
        <v>530</v>
      </c>
      <c r="I58" s="7">
        <v>656</v>
      </c>
      <c r="J58" s="5">
        <f t="shared" si="2"/>
        <v>123.77358490566037</v>
      </c>
    </row>
    <row r="59" spans="1:10" ht="24" customHeight="1">
      <c r="A59" s="6" t="s">
        <v>59</v>
      </c>
      <c r="B59" s="4">
        <f t="shared" si="0"/>
        <v>875</v>
      </c>
      <c r="C59" s="4">
        <f t="shared" si="0"/>
        <v>1096</v>
      </c>
      <c r="D59" s="5">
        <f t="shared" si="1"/>
        <v>125.25714285714285</v>
      </c>
      <c r="E59" s="6"/>
      <c r="F59" s="6"/>
      <c r="G59" s="6"/>
      <c r="H59" s="7">
        <v>875</v>
      </c>
      <c r="I59" s="7">
        <v>1096</v>
      </c>
      <c r="J59" s="5">
        <f t="shared" si="2"/>
        <v>125.25714285714285</v>
      </c>
    </row>
    <row r="60" spans="1:10" ht="24" customHeight="1">
      <c r="A60" s="6" t="s">
        <v>60</v>
      </c>
      <c r="B60" s="4">
        <f t="shared" si="0"/>
        <v>1140</v>
      </c>
      <c r="C60" s="4">
        <f t="shared" si="0"/>
        <v>1547</v>
      </c>
      <c r="D60" s="5">
        <f t="shared" si="1"/>
        <v>135.7017543859649</v>
      </c>
      <c r="E60" s="6"/>
      <c r="F60" s="6"/>
      <c r="G60" s="6"/>
      <c r="H60" s="7">
        <v>1140</v>
      </c>
      <c r="I60" s="7">
        <v>1547</v>
      </c>
      <c r="J60" s="5">
        <f t="shared" si="2"/>
        <v>135.7017543859649</v>
      </c>
    </row>
    <row r="61" spans="1:10" ht="24" customHeight="1">
      <c r="A61" s="6" t="s">
        <v>61</v>
      </c>
      <c r="B61" s="4">
        <f t="shared" si="0"/>
        <v>1140</v>
      </c>
      <c r="C61" s="4">
        <f t="shared" si="0"/>
        <v>1851</v>
      </c>
      <c r="D61" s="5">
        <f t="shared" si="1"/>
        <v>162.36842105263159</v>
      </c>
      <c r="E61" s="6"/>
      <c r="F61" s="6"/>
      <c r="G61" s="6"/>
      <c r="H61" s="7">
        <v>1140</v>
      </c>
      <c r="I61" s="7">
        <v>1851</v>
      </c>
      <c r="J61" s="5">
        <f t="shared" si="2"/>
        <v>162.36842105263159</v>
      </c>
    </row>
    <row r="62" spans="1:10" ht="24" customHeight="1">
      <c r="A62" s="15" t="s">
        <v>62</v>
      </c>
      <c r="B62" s="16">
        <f t="shared" si="0"/>
        <v>4461</v>
      </c>
      <c r="C62" s="16">
        <f t="shared" si="0"/>
        <v>5500</v>
      </c>
      <c r="D62" s="17">
        <f t="shared" si="1"/>
        <v>123.29074198610176</v>
      </c>
      <c r="E62" s="15"/>
      <c r="F62" s="15"/>
      <c r="G62" s="15"/>
      <c r="H62" s="16">
        <f>SUM(H63:H68)</f>
        <v>4461</v>
      </c>
      <c r="I62" s="16">
        <f>SUM(I63:I68)</f>
        <v>5500</v>
      </c>
      <c r="J62" s="17">
        <f t="shared" si="2"/>
        <v>123.29074198610176</v>
      </c>
    </row>
    <row r="63" spans="1:10" ht="24" customHeight="1">
      <c r="A63" s="6" t="s">
        <v>63</v>
      </c>
      <c r="B63" s="4">
        <f t="shared" si="0"/>
        <v>1297</v>
      </c>
      <c r="C63" s="4">
        <f t="shared" si="0"/>
        <v>1450</v>
      </c>
      <c r="D63" s="5">
        <f t="shared" si="1"/>
        <v>111.7964533538936</v>
      </c>
      <c r="E63" s="6"/>
      <c r="F63" s="6"/>
      <c r="G63" s="6"/>
      <c r="H63" s="7">
        <v>1297</v>
      </c>
      <c r="I63" s="7">
        <v>1450</v>
      </c>
      <c r="J63" s="5">
        <f t="shared" si="2"/>
        <v>111.7964533538936</v>
      </c>
    </row>
    <row r="64" spans="1:10" ht="24" customHeight="1">
      <c r="A64" s="6" t="s">
        <v>64</v>
      </c>
      <c r="B64" s="4">
        <f t="shared" si="0"/>
        <v>748</v>
      </c>
      <c r="C64" s="4">
        <f t="shared" si="0"/>
        <v>1019</v>
      </c>
      <c r="D64" s="5">
        <f t="shared" si="1"/>
        <v>136.22994652406416</v>
      </c>
      <c r="E64" s="6"/>
      <c r="F64" s="6"/>
      <c r="G64" s="6"/>
      <c r="H64" s="7">
        <v>748</v>
      </c>
      <c r="I64" s="7">
        <v>1019</v>
      </c>
      <c r="J64" s="5">
        <f t="shared" si="2"/>
        <v>136.22994652406416</v>
      </c>
    </row>
    <row r="65" spans="1:10" ht="24" customHeight="1">
      <c r="A65" s="6" t="s">
        <v>65</v>
      </c>
      <c r="B65" s="4">
        <f t="shared" si="0"/>
        <v>354</v>
      </c>
      <c r="C65" s="4">
        <f t="shared" si="0"/>
        <v>410</v>
      </c>
      <c r="D65" s="5">
        <f t="shared" si="1"/>
        <v>115.81920903954803</v>
      </c>
      <c r="E65" s="6"/>
      <c r="F65" s="6"/>
      <c r="G65" s="6"/>
      <c r="H65" s="7">
        <v>354</v>
      </c>
      <c r="I65" s="7">
        <v>410</v>
      </c>
      <c r="J65" s="5">
        <f t="shared" si="2"/>
        <v>115.81920903954803</v>
      </c>
    </row>
    <row r="66" spans="1:10" ht="24" customHeight="1">
      <c r="A66" s="6" t="s">
        <v>66</v>
      </c>
      <c r="B66" s="4">
        <f t="shared" si="0"/>
        <v>1070</v>
      </c>
      <c r="C66" s="4">
        <f t="shared" si="0"/>
        <v>1315</v>
      </c>
      <c r="D66" s="5">
        <f t="shared" si="1"/>
        <v>122.89719626168224</v>
      </c>
      <c r="E66" s="6"/>
      <c r="F66" s="6"/>
      <c r="G66" s="6"/>
      <c r="H66" s="7">
        <v>1070</v>
      </c>
      <c r="I66" s="7">
        <v>1315</v>
      </c>
      <c r="J66" s="5">
        <f t="shared" si="2"/>
        <v>122.89719626168224</v>
      </c>
    </row>
    <row r="67" spans="1:10" ht="24" customHeight="1">
      <c r="A67" s="6" t="s">
        <v>67</v>
      </c>
      <c r="B67" s="4">
        <f t="shared" si="0"/>
        <v>762</v>
      </c>
      <c r="C67" s="4">
        <f t="shared" si="0"/>
        <v>1034</v>
      </c>
      <c r="D67" s="5">
        <f t="shared" si="1"/>
        <v>135.69553805774279</v>
      </c>
      <c r="E67" s="6"/>
      <c r="F67" s="6"/>
      <c r="G67" s="6"/>
      <c r="H67" s="7">
        <v>762</v>
      </c>
      <c r="I67" s="7">
        <v>1034</v>
      </c>
      <c r="J67" s="5">
        <f t="shared" si="2"/>
        <v>135.69553805774279</v>
      </c>
    </row>
    <row r="68" spans="1:10" ht="24" customHeight="1">
      <c r="A68" s="6" t="s">
        <v>68</v>
      </c>
      <c r="B68" s="4">
        <f t="shared" si="0"/>
        <v>230</v>
      </c>
      <c r="C68" s="4">
        <f t="shared" si="0"/>
        <v>272</v>
      </c>
      <c r="D68" s="5">
        <f t="shared" si="1"/>
        <v>118.26086956521739</v>
      </c>
      <c r="E68" s="6"/>
      <c r="F68" s="6"/>
      <c r="G68" s="6"/>
      <c r="H68" s="7">
        <v>230</v>
      </c>
      <c r="I68" s="7">
        <v>272</v>
      </c>
      <c r="J68" s="5">
        <f t="shared" si="2"/>
        <v>118.26086956521739</v>
      </c>
    </row>
    <row r="69" spans="1:10" ht="24" customHeight="1">
      <c r="A69" s="15" t="s">
        <v>69</v>
      </c>
      <c r="B69" s="16">
        <f t="shared" si="0"/>
        <v>5888</v>
      </c>
      <c r="C69" s="16">
        <f t="shared" si="0"/>
        <v>6944</v>
      </c>
      <c r="D69" s="17">
        <f t="shared" si="1"/>
        <v>117.93478260869566</v>
      </c>
      <c r="E69" s="15"/>
      <c r="F69" s="15"/>
      <c r="G69" s="15"/>
      <c r="H69" s="16">
        <f>SUM(H70:H75)</f>
        <v>5888</v>
      </c>
      <c r="I69" s="16">
        <f>SUM(I70:I75)</f>
        <v>6944</v>
      </c>
      <c r="J69" s="17">
        <f t="shared" si="2"/>
        <v>117.93478260869566</v>
      </c>
    </row>
    <row r="70" spans="1:10" ht="24" customHeight="1">
      <c r="A70" s="6" t="s">
        <v>70</v>
      </c>
      <c r="B70" s="4">
        <f t="shared" si="0"/>
        <v>2234</v>
      </c>
      <c r="C70" s="4">
        <f t="shared" si="0"/>
        <v>2529</v>
      </c>
      <c r="D70" s="5">
        <f t="shared" si="1"/>
        <v>113.20501342882721</v>
      </c>
      <c r="E70" s="6"/>
      <c r="F70" s="6"/>
      <c r="G70" s="6"/>
      <c r="H70" s="7">
        <v>2234</v>
      </c>
      <c r="I70" s="7">
        <v>2529</v>
      </c>
      <c r="J70" s="5">
        <f t="shared" si="2"/>
        <v>113.20501342882721</v>
      </c>
    </row>
    <row r="71" spans="1:10" ht="24" customHeight="1">
      <c r="A71" s="6" t="s">
        <v>71</v>
      </c>
      <c r="B71" s="4">
        <f t="shared" si="0"/>
        <v>680</v>
      </c>
      <c r="C71" s="4">
        <f t="shared" si="0"/>
        <v>916</v>
      </c>
      <c r="D71" s="5">
        <f t="shared" si="1"/>
        <v>134.70588235294119</v>
      </c>
      <c r="E71" s="6"/>
      <c r="F71" s="6"/>
      <c r="G71" s="6"/>
      <c r="H71" s="8">
        <v>680</v>
      </c>
      <c r="I71" s="8">
        <v>916</v>
      </c>
      <c r="J71" s="5">
        <f t="shared" si="2"/>
        <v>134.70588235294119</v>
      </c>
    </row>
    <row r="72" spans="1:10" ht="24" customHeight="1">
      <c r="A72" s="6" t="s">
        <v>72</v>
      </c>
      <c r="B72" s="4">
        <f t="shared" si="0"/>
        <v>640</v>
      </c>
      <c r="C72" s="4">
        <f t="shared" si="0"/>
        <v>987</v>
      </c>
      <c r="D72" s="5">
        <f t="shared" si="1"/>
        <v>154.21875</v>
      </c>
      <c r="E72" s="6"/>
      <c r="F72" s="6"/>
      <c r="G72" s="6"/>
      <c r="H72" s="8">
        <v>640</v>
      </c>
      <c r="I72" s="8">
        <v>987</v>
      </c>
      <c r="J72" s="5">
        <f t="shared" si="2"/>
        <v>154.21875</v>
      </c>
    </row>
    <row r="73" spans="1:10" ht="24" customHeight="1">
      <c r="A73" s="6" t="s">
        <v>73</v>
      </c>
      <c r="B73" s="4">
        <f t="shared" si="0"/>
        <v>810</v>
      </c>
      <c r="C73" s="4">
        <f t="shared" si="0"/>
        <v>879</v>
      </c>
      <c r="D73" s="5">
        <f t="shared" si="1"/>
        <v>108.51851851851852</v>
      </c>
      <c r="E73" s="6"/>
      <c r="F73" s="6"/>
      <c r="G73" s="6"/>
      <c r="H73" s="8">
        <v>810</v>
      </c>
      <c r="I73" s="8">
        <v>879</v>
      </c>
      <c r="J73" s="5">
        <f t="shared" si="2"/>
        <v>108.51851851851852</v>
      </c>
    </row>
    <row r="74" spans="1:10" ht="24" customHeight="1">
      <c r="A74" s="6" t="s">
        <v>74</v>
      </c>
      <c r="B74" s="4">
        <f t="shared" ref="B74:C100" si="3">SUM(E74+H74)</f>
        <v>624</v>
      </c>
      <c r="C74" s="4">
        <f t="shared" si="3"/>
        <v>679</v>
      </c>
      <c r="D74" s="5">
        <f t="shared" ref="D74:D100" si="4">SUM(C74*100/B74)</f>
        <v>108.81410256410257</v>
      </c>
      <c r="E74" s="6"/>
      <c r="F74" s="6"/>
      <c r="G74" s="6"/>
      <c r="H74" s="8">
        <v>624</v>
      </c>
      <c r="I74" s="8">
        <v>679</v>
      </c>
      <c r="J74" s="5">
        <f t="shared" ref="J74:J100" si="5">SUM(I74*100/H74)</f>
        <v>108.81410256410257</v>
      </c>
    </row>
    <row r="75" spans="1:10" ht="24" customHeight="1">
      <c r="A75" s="6" t="s">
        <v>75</v>
      </c>
      <c r="B75" s="4">
        <f t="shared" si="3"/>
        <v>900</v>
      </c>
      <c r="C75" s="4">
        <f t="shared" si="3"/>
        <v>954</v>
      </c>
      <c r="D75" s="5">
        <f t="shared" si="4"/>
        <v>106</v>
      </c>
      <c r="E75" s="6"/>
      <c r="F75" s="6"/>
      <c r="G75" s="6"/>
      <c r="H75" s="8">
        <v>900</v>
      </c>
      <c r="I75" s="8">
        <v>954</v>
      </c>
      <c r="J75" s="5">
        <f t="shared" si="5"/>
        <v>106</v>
      </c>
    </row>
    <row r="76" spans="1:10" ht="24" customHeight="1">
      <c r="A76" s="15" t="s">
        <v>76</v>
      </c>
      <c r="B76" s="16">
        <f t="shared" si="3"/>
        <v>8990</v>
      </c>
      <c r="C76" s="16">
        <f t="shared" si="3"/>
        <v>13961</v>
      </c>
      <c r="D76" s="17">
        <f t="shared" si="4"/>
        <v>155.29477196885429</v>
      </c>
      <c r="E76" s="15"/>
      <c r="F76" s="15"/>
      <c r="G76" s="15"/>
      <c r="H76" s="16">
        <f>SUM(H77:H82)</f>
        <v>8990</v>
      </c>
      <c r="I76" s="16">
        <f>SUM(I77:I82)</f>
        <v>13961</v>
      </c>
      <c r="J76" s="17">
        <f t="shared" si="5"/>
        <v>155.29477196885429</v>
      </c>
    </row>
    <row r="77" spans="1:10" ht="24" customHeight="1">
      <c r="A77" s="6" t="s">
        <v>77</v>
      </c>
      <c r="B77" s="4">
        <f t="shared" si="3"/>
        <v>2185</v>
      </c>
      <c r="C77" s="4">
        <f t="shared" si="3"/>
        <v>3171</v>
      </c>
      <c r="D77" s="5">
        <f t="shared" si="4"/>
        <v>145.1258581235698</v>
      </c>
      <c r="E77" s="6"/>
      <c r="F77" s="6"/>
      <c r="G77" s="6"/>
      <c r="H77" s="7">
        <v>2185</v>
      </c>
      <c r="I77" s="7">
        <v>3171</v>
      </c>
      <c r="J77" s="5">
        <f t="shared" si="5"/>
        <v>145.1258581235698</v>
      </c>
    </row>
    <row r="78" spans="1:10" ht="24" customHeight="1">
      <c r="A78" s="6" t="s">
        <v>78</v>
      </c>
      <c r="B78" s="4">
        <f t="shared" si="3"/>
        <v>1430</v>
      </c>
      <c r="C78" s="4">
        <f t="shared" si="3"/>
        <v>1942</v>
      </c>
      <c r="D78" s="5">
        <f t="shared" si="4"/>
        <v>135.80419580419581</v>
      </c>
      <c r="E78" s="6"/>
      <c r="F78" s="6"/>
      <c r="G78" s="6"/>
      <c r="H78" s="7">
        <v>1430</v>
      </c>
      <c r="I78" s="7">
        <v>1942</v>
      </c>
      <c r="J78" s="5">
        <f t="shared" si="5"/>
        <v>135.80419580419581</v>
      </c>
    </row>
    <row r="79" spans="1:10" ht="24" customHeight="1">
      <c r="A79" s="6" t="s">
        <v>79</v>
      </c>
      <c r="B79" s="4">
        <f t="shared" si="3"/>
        <v>1620</v>
      </c>
      <c r="C79" s="4">
        <f t="shared" si="3"/>
        <v>3959</v>
      </c>
      <c r="D79" s="5">
        <f t="shared" si="4"/>
        <v>244.38271604938271</v>
      </c>
      <c r="E79" s="6"/>
      <c r="F79" s="6"/>
      <c r="G79" s="6"/>
      <c r="H79" s="7">
        <v>1620</v>
      </c>
      <c r="I79" s="7">
        <v>3959</v>
      </c>
      <c r="J79" s="5">
        <f t="shared" si="5"/>
        <v>244.38271604938271</v>
      </c>
    </row>
    <row r="80" spans="1:10" ht="24" customHeight="1">
      <c r="A80" s="6" t="s">
        <v>80</v>
      </c>
      <c r="B80" s="4">
        <f t="shared" si="3"/>
        <v>1425</v>
      </c>
      <c r="C80" s="4">
        <f t="shared" si="3"/>
        <v>1727</v>
      </c>
      <c r="D80" s="5">
        <f t="shared" si="4"/>
        <v>121.19298245614036</v>
      </c>
      <c r="E80" s="6"/>
      <c r="F80" s="6"/>
      <c r="G80" s="6"/>
      <c r="H80" s="7">
        <v>1425</v>
      </c>
      <c r="I80" s="7">
        <v>1727</v>
      </c>
      <c r="J80" s="5">
        <f t="shared" si="5"/>
        <v>121.19298245614036</v>
      </c>
    </row>
    <row r="81" spans="1:10" ht="24" customHeight="1">
      <c r="A81" s="6" t="s">
        <v>81</v>
      </c>
      <c r="B81" s="4">
        <f t="shared" si="3"/>
        <v>875</v>
      </c>
      <c r="C81" s="4">
        <f t="shared" si="3"/>
        <v>1418</v>
      </c>
      <c r="D81" s="5">
        <f t="shared" si="4"/>
        <v>162.05714285714285</v>
      </c>
      <c r="E81" s="6"/>
      <c r="F81" s="6"/>
      <c r="G81" s="6"/>
      <c r="H81" s="7">
        <v>875</v>
      </c>
      <c r="I81" s="7">
        <v>1418</v>
      </c>
      <c r="J81" s="5">
        <f t="shared" si="5"/>
        <v>162.05714285714285</v>
      </c>
    </row>
    <row r="82" spans="1:10" ht="24" customHeight="1">
      <c r="A82" s="6" t="s">
        <v>82</v>
      </c>
      <c r="B82" s="4">
        <f t="shared" si="3"/>
        <v>1455</v>
      </c>
      <c r="C82" s="4">
        <f t="shared" si="3"/>
        <v>1744</v>
      </c>
      <c r="D82" s="5">
        <f t="shared" si="4"/>
        <v>119.86254295532646</v>
      </c>
      <c r="E82" s="6"/>
      <c r="F82" s="6"/>
      <c r="G82" s="6"/>
      <c r="H82" s="7">
        <v>1455</v>
      </c>
      <c r="I82" s="7">
        <v>1744</v>
      </c>
      <c r="J82" s="5">
        <f t="shared" si="5"/>
        <v>119.86254295532646</v>
      </c>
    </row>
    <row r="83" spans="1:10" ht="24" customHeight="1">
      <c r="A83" s="15" t="s">
        <v>83</v>
      </c>
      <c r="B83" s="16">
        <f t="shared" si="3"/>
        <v>15210</v>
      </c>
      <c r="C83" s="16">
        <f t="shared" si="3"/>
        <v>17819</v>
      </c>
      <c r="D83" s="17">
        <f t="shared" si="4"/>
        <v>117.15318869165023</v>
      </c>
      <c r="E83" s="15"/>
      <c r="F83" s="15"/>
      <c r="G83" s="15"/>
      <c r="H83" s="16">
        <f>SUM(H84:H90)</f>
        <v>15210</v>
      </c>
      <c r="I83" s="16">
        <f>SUM(I84:I90)</f>
        <v>17819</v>
      </c>
      <c r="J83" s="17">
        <f t="shared" si="5"/>
        <v>117.15318869165023</v>
      </c>
    </row>
    <row r="84" spans="1:10" ht="24" customHeight="1">
      <c r="A84" s="6" t="s">
        <v>84</v>
      </c>
      <c r="B84" s="4">
        <f t="shared" si="3"/>
        <v>3490</v>
      </c>
      <c r="C84" s="4">
        <f t="shared" si="3"/>
        <v>3642</v>
      </c>
      <c r="D84" s="5">
        <f t="shared" si="4"/>
        <v>104.35530085959886</v>
      </c>
      <c r="E84" s="6"/>
      <c r="F84" s="6"/>
      <c r="G84" s="6"/>
      <c r="H84" s="7">
        <v>3490</v>
      </c>
      <c r="I84" s="7">
        <v>3642</v>
      </c>
      <c r="J84" s="5">
        <f t="shared" si="5"/>
        <v>104.35530085959886</v>
      </c>
    </row>
    <row r="85" spans="1:10" ht="24" customHeight="1">
      <c r="A85" s="6" t="s">
        <v>85</v>
      </c>
      <c r="B85" s="4">
        <f t="shared" si="3"/>
        <v>1330</v>
      </c>
      <c r="C85" s="4">
        <f t="shared" si="3"/>
        <v>1709</v>
      </c>
      <c r="D85" s="5">
        <f t="shared" si="4"/>
        <v>128.49624060150376</v>
      </c>
      <c r="E85" s="6"/>
      <c r="F85" s="6"/>
      <c r="G85" s="6"/>
      <c r="H85" s="7">
        <v>1330</v>
      </c>
      <c r="I85" s="7">
        <v>1709</v>
      </c>
      <c r="J85" s="5">
        <f t="shared" si="5"/>
        <v>128.49624060150376</v>
      </c>
    </row>
    <row r="86" spans="1:10" ht="24" customHeight="1">
      <c r="A86" s="6" t="s">
        <v>86</v>
      </c>
      <c r="B86" s="4">
        <f t="shared" si="3"/>
        <v>1680</v>
      </c>
      <c r="C86" s="4">
        <f t="shared" si="3"/>
        <v>1811</v>
      </c>
      <c r="D86" s="5">
        <f t="shared" si="4"/>
        <v>107.79761904761905</v>
      </c>
      <c r="E86" s="6"/>
      <c r="F86" s="6"/>
      <c r="G86" s="6"/>
      <c r="H86" s="7">
        <v>1680</v>
      </c>
      <c r="I86" s="7">
        <v>1811</v>
      </c>
      <c r="J86" s="5">
        <f t="shared" si="5"/>
        <v>107.79761904761905</v>
      </c>
    </row>
    <row r="87" spans="1:10" ht="24" customHeight="1">
      <c r="A87" s="6" t="s">
        <v>87</v>
      </c>
      <c r="B87" s="4">
        <f t="shared" si="3"/>
        <v>2360</v>
      </c>
      <c r="C87" s="4">
        <f t="shared" si="3"/>
        <v>2450</v>
      </c>
      <c r="D87" s="5">
        <f t="shared" si="4"/>
        <v>103.8135593220339</v>
      </c>
      <c r="E87" s="6"/>
      <c r="F87" s="6"/>
      <c r="G87" s="6"/>
      <c r="H87" s="7">
        <v>2360</v>
      </c>
      <c r="I87" s="7">
        <v>2450</v>
      </c>
      <c r="J87" s="5">
        <f t="shared" si="5"/>
        <v>103.8135593220339</v>
      </c>
    </row>
    <row r="88" spans="1:10" ht="24" customHeight="1">
      <c r="A88" s="6" t="s">
        <v>88</v>
      </c>
      <c r="B88" s="4">
        <f t="shared" si="3"/>
        <v>2940</v>
      </c>
      <c r="C88" s="4">
        <f t="shared" si="3"/>
        <v>3626</v>
      </c>
      <c r="D88" s="5">
        <f t="shared" si="4"/>
        <v>123.33333333333333</v>
      </c>
      <c r="E88" s="6"/>
      <c r="F88" s="6"/>
      <c r="G88" s="6"/>
      <c r="H88" s="7">
        <v>2940</v>
      </c>
      <c r="I88" s="7">
        <v>3626</v>
      </c>
      <c r="J88" s="5">
        <f t="shared" si="5"/>
        <v>123.33333333333333</v>
      </c>
    </row>
    <row r="89" spans="1:10" ht="24" customHeight="1">
      <c r="A89" s="6" t="s">
        <v>89</v>
      </c>
      <c r="B89" s="4">
        <f t="shared" si="3"/>
        <v>1050</v>
      </c>
      <c r="C89" s="4">
        <f t="shared" si="3"/>
        <v>1227</v>
      </c>
      <c r="D89" s="5">
        <f t="shared" si="4"/>
        <v>116.85714285714286</v>
      </c>
      <c r="E89" s="6"/>
      <c r="F89" s="6"/>
      <c r="G89" s="6"/>
      <c r="H89" s="7">
        <v>1050</v>
      </c>
      <c r="I89" s="7">
        <v>1227</v>
      </c>
      <c r="J89" s="5">
        <f t="shared" si="5"/>
        <v>116.85714285714286</v>
      </c>
    </row>
    <row r="90" spans="1:10" ht="24" customHeight="1">
      <c r="A90" s="6" t="s">
        <v>90</v>
      </c>
      <c r="B90" s="4">
        <f t="shared" si="3"/>
        <v>2360</v>
      </c>
      <c r="C90" s="4">
        <f t="shared" si="3"/>
        <v>3354</v>
      </c>
      <c r="D90" s="5">
        <f t="shared" si="4"/>
        <v>142.11864406779662</v>
      </c>
      <c r="E90" s="6"/>
      <c r="F90" s="6"/>
      <c r="G90" s="6"/>
      <c r="H90" s="7">
        <v>2360</v>
      </c>
      <c r="I90" s="7">
        <v>3354</v>
      </c>
      <c r="J90" s="5">
        <f t="shared" si="5"/>
        <v>142.11864406779662</v>
      </c>
    </row>
    <row r="91" spans="1:10" ht="24" customHeight="1">
      <c r="A91" s="15" t="s">
        <v>91</v>
      </c>
      <c r="B91" s="16">
        <f t="shared" si="3"/>
        <v>10785</v>
      </c>
      <c r="C91" s="16">
        <f t="shared" si="3"/>
        <v>12600</v>
      </c>
      <c r="D91" s="17">
        <f t="shared" si="4"/>
        <v>116.8289290681502</v>
      </c>
      <c r="E91" s="18"/>
      <c r="F91" s="18"/>
      <c r="G91" s="18"/>
      <c r="H91" s="16">
        <f>SUM(H92:H98)</f>
        <v>10785</v>
      </c>
      <c r="I91" s="16">
        <f>SUM(I92:I98)</f>
        <v>12600</v>
      </c>
      <c r="J91" s="17">
        <f t="shared" si="5"/>
        <v>116.8289290681502</v>
      </c>
    </row>
    <row r="92" spans="1:10" ht="24" customHeight="1">
      <c r="A92" s="6" t="s">
        <v>92</v>
      </c>
      <c r="B92" s="4">
        <f t="shared" si="3"/>
        <v>1959</v>
      </c>
      <c r="C92" s="4">
        <f t="shared" si="3"/>
        <v>2578</v>
      </c>
      <c r="D92" s="5">
        <f t="shared" si="4"/>
        <v>131.59775395610006</v>
      </c>
      <c r="E92" s="6"/>
      <c r="F92" s="6"/>
      <c r="G92" s="6"/>
      <c r="H92" s="7">
        <v>1959</v>
      </c>
      <c r="I92" s="7">
        <v>2578</v>
      </c>
      <c r="J92" s="5">
        <f t="shared" si="5"/>
        <v>131.59775395610006</v>
      </c>
    </row>
    <row r="93" spans="1:10" ht="24" customHeight="1">
      <c r="A93" s="6" t="s">
        <v>93</v>
      </c>
      <c r="B93" s="4">
        <f t="shared" si="3"/>
        <v>1296</v>
      </c>
      <c r="C93" s="4">
        <f t="shared" si="3"/>
        <v>1514</v>
      </c>
      <c r="D93" s="5">
        <f t="shared" si="4"/>
        <v>116.82098765432099</v>
      </c>
      <c r="E93" s="6"/>
      <c r="F93" s="6"/>
      <c r="G93" s="6"/>
      <c r="H93" s="7">
        <v>1296</v>
      </c>
      <c r="I93" s="7">
        <v>1514</v>
      </c>
      <c r="J93" s="5">
        <f t="shared" si="5"/>
        <v>116.82098765432099</v>
      </c>
    </row>
    <row r="94" spans="1:10" ht="24" customHeight="1">
      <c r="A94" s="6" t="s">
        <v>94</v>
      </c>
      <c r="B94" s="4">
        <f t="shared" si="3"/>
        <v>1590</v>
      </c>
      <c r="C94" s="4">
        <f t="shared" si="3"/>
        <v>1783</v>
      </c>
      <c r="D94" s="5">
        <f t="shared" si="4"/>
        <v>112.13836477987421</v>
      </c>
      <c r="E94" s="6"/>
      <c r="F94" s="6"/>
      <c r="G94" s="6"/>
      <c r="H94" s="7">
        <v>1590</v>
      </c>
      <c r="I94" s="7">
        <v>1783</v>
      </c>
      <c r="J94" s="5">
        <f t="shared" si="5"/>
        <v>112.13836477987421</v>
      </c>
    </row>
    <row r="95" spans="1:10" ht="24" customHeight="1">
      <c r="A95" s="6" t="s">
        <v>95</v>
      </c>
      <c r="B95" s="4">
        <f t="shared" si="3"/>
        <v>1592</v>
      </c>
      <c r="C95" s="4">
        <f t="shared" si="3"/>
        <v>1936</v>
      </c>
      <c r="D95" s="5">
        <f t="shared" si="4"/>
        <v>121.60804020100502</v>
      </c>
      <c r="E95" s="6"/>
      <c r="F95" s="6"/>
      <c r="G95" s="6"/>
      <c r="H95" s="7">
        <v>1592</v>
      </c>
      <c r="I95" s="7">
        <v>1936</v>
      </c>
      <c r="J95" s="5">
        <f t="shared" si="5"/>
        <v>121.60804020100502</v>
      </c>
    </row>
    <row r="96" spans="1:10" ht="24" customHeight="1">
      <c r="A96" s="6" t="s">
        <v>96</v>
      </c>
      <c r="B96" s="4">
        <f t="shared" si="3"/>
        <v>1140</v>
      </c>
      <c r="C96" s="4">
        <f t="shared" si="3"/>
        <v>1226</v>
      </c>
      <c r="D96" s="5">
        <f t="shared" si="4"/>
        <v>107.54385964912281</v>
      </c>
      <c r="E96" s="6"/>
      <c r="F96" s="6"/>
      <c r="G96" s="6"/>
      <c r="H96" s="7">
        <v>1140</v>
      </c>
      <c r="I96" s="7">
        <v>1226</v>
      </c>
      <c r="J96" s="5">
        <f t="shared" si="5"/>
        <v>107.54385964912281</v>
      </c>
    </row>
    <row r="97" spans="1:10" ht="24" customHeight="1">
      <c r="A97" s="6" t="s">
        <v>97</v>
      </c>
      <c r="B97" s="4">
        <f t="shared" si="3"/>
        <v>1638</v>
      </c>
      <c r="C97" s="4">
        <f t="shared" si="3"/>
        <v>1939</v>
      </c>
      <c r="D97" s="5">
        <f t="shared" si="4"/>
        <v>118.37606837606837</v>
      </c>
      <c r="E97" s="6"/>
      <c r="F97" s="6"/>
      <c r="G97" s="6"/>
      <c r="H97" s="7">
        <v>1638</v>
      </c>
      <c r="I97" s="7">
        <v>1939</v>
      </c>
      <c r="J97" s="5">
        <f t="shared" si="5"/>
        <v>118.37606837606837</v>
      </c>
    </row>
    <row r="98" spans="1:10" ht="24" customHeight="1">
      <c r="A98" s="6" t="s">
        <v>98</v>
      </c>
      <c r="B98" s="4">
        <f t="shared" si="3"/>
        <v>1570</v>
      </c>
      <c r="C98" s="4">
        <f t="shared" si="3"/>
        <v>1624</v>
      </c>
      <c r="D98" s="5">
        <f t="shared" si="4"/>
        <v>103.43949044585987</v>
      </c>
      <c r="E98" s="6"/>
      <c r="F98" s="6"/>
      <c r="G98" s="6"/>
      <c r="H98" s="7">
        <v>1570</v>
      </c>
      <c r="I98" s="7">
        <v>1624</v>
      </c>
      <c r="J98" s="5">
        <f t="shared" si="5"/>
        <v>103.43949044585987</v>
      </c>
    </row>
    <row r="99" spans="1:10" ht="24" customHeight="1">
      <c r="A99" s="19" t="s">
        <v>99</v>
      </c>
      <c r="B99" s="16">
        <f t="shared" si="3"/>
        <v>1980</v>
      </c>
      <c r="C99" s="16">
        <f>SUM(F99)</f>
        <v>2210</v>
      </c>
      <c r="D99" s="17">
        <f t="shared" si="4"/>
        <v>111.61616161616162</v>
      </c>
      <c r="E99" s="16">
        <v>1980</v>
      </c>
      <c r="F99" s="39">
        <v>2210</v>
      </c>
      <c r="G99" s="38">
        <f>SUM(F99*100/E99)</f>
        <v>111.61616161616162</v>
      </c>
      <c r="H99" s="20"/>
      <c r="I99" s="20"/>
      <c r="J99" s="17"/>
    </row>
    <row r="100" spans="1:10" ht="24" customHeight="1">
      <c r="A100" s="19" t="s">
        <v>100</v>
      </c>
      <c r="B100" s="16">
        <f t="shared" si="3"/>
        <v>760</v>
      </c>
      <c r="C100" s="16">
        <f>SUM(I100)</f>
        <v>1635</v>
      </c>
      <c r="D100" s="17">
        <f t="shared" si="4"/>
        <v>215.13157894736841</v>
      </c>
      <c r="E100" s="19"/>
      <c r="F100" s="19"/>
      <c r="G100" s="19"/>
      <c r="H100" s="20">
        <v>760</v>
      </c>
      <c r="I100" s="20">
        <v>1635</v>
      </c>
      <c r="J100" s="17">
        <f t="shared" si="5"/>
        <v>215.13157894736841</v>
      </c>
    </row>
    <row r="101" spans="1:10" ht="24" customHeight="1">
      <c r="A101" s="3" t="s">
        <v>101</v>
      </c>
      <c r="B101" s="2"/>
      <c r="C101" s="2"/>
      <c r="D101" s="2"/>
      <c r="E101" s="2"/>
      <c r="F101" s="2"/>
      <c r="G101" s="2"/>
      <c r="H101" s="2"/>
      <c r="I101" s="2"/>
      <c r="J101" s="2"/>
    </row>
  </sheetData>
  <mergeCells count="10">
    <mergeCell ref="A1:J1"/>
    <mergeCell ref="A2:J2"/>
    <mergeCell ref="A3:J3"/>
    <mergeCell ref="H5:J5"/>
    <mergeCell ref="H6:J6"/>
    <mergeCell ref="E5:G5"/>
    <mergeCell ref="E6:G6"/>
    <mergeCell ref="B5:D6"/>
    <mergeCell ref="B4:J4"/>
    <mergeCell ref="A4:A7"/>
  </mergeCells>
  <pageMargins left="0.70866141732283472" right="0.70866141732283472" top="0.74803149606299213" bottom="0.74803149606299213" header="0.31496062992125984" footer="0.31496062992125984"/>
  <pageSetup paperSize="9" scale="9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1"/>
  <sheetViews>
    <sheetView workbookViewId="0">
      <selection activeCell="D9" sqref="D9"/>
    </sheetView>
  </sheetViews>
  <sheetFormatPr defaultRowHeight="14.25"/>
  <cols>
    <col min="1" max="1" width="38.25" style="27" customWidth="1"/>
    <col min="2" max="4" width="8.875" style="27" customWidth="1"/>
    <col min="5" max="6" width="9" style="27"/>
    <col min="7" max="7" width="11" style="27" customWidth="1"/>
    <col min="8" max="10" width="9.375" style="27" customWidth="1"/>
    <col min="11" max="13" width="7.875" style="27" customWidth="1"/>
    <col min="14" max="16384" width="9" style="27"/>
  </cols>
  <sheetData>
    <row r="1" spans="1:13" ht="24" customHeight="1">
      <c r="A1" s="48" t="s">
        <v>103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4" customHeight="1">
      <c r="A2" s="49" t="s">
        <v>124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4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24" customHeight="1">
      <c r="A4" s="54" t="s">
        <v>1</v>
      </c>
      <c r="B4" s="53" t="s">
        <v>105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4" customHeight="1">
      <c r="A5" s="62"/>
      <c r="B5" s="52" t="s">
        <v>2</v>
      </c>
      <c r="C5" s="52"/>
      <c r="D5" s="52"/>
      <c r="E5" s="63" t="s">
        <v>106</v>
      </c>
      <c r="F5" s="63"/>
      <c r="G5" s="63"/>
      <c r="H5" s="65" t="s">
        <v>108</v>
      </c>
      <c r="I5" s="66"/>
      <c r="J5" s="67"/>
      <c r="K5" s="56" t="s">
        <v>110</v>
      </c>
      <c r="L5" s="57"/>
      <c r="M5" s="58"/>
    </row>
    <row r="6" spans="1:13" ht="24" customHeight="1">
      <c r="A6" s="62"/>
      <c r="B6" s="52"/>
      <c r="C6" s="52"/>
      <c r="D6" s="52"/>
      <c r="E6" s="64" t="s">
        <v>107</v>
      </c>
      <c r="F6" s="64"/>
      <c r="G6" s="64"/>
      <c r="H6" s="68" t="s">
        <v>109</v>
      </c>
      <c r="I6" s="69"/>
      <c r="J6" s="70"/>
      <c r="K6" s="59"/>
      <c r="L6" s="60"/>
      <c r="M6" s="61"/>
    </row>
    <row r="7" spans="1:13" ht="24" customHeight="1">
      <c r="A7" s="62"/>
      <c r="B7" s="9" t="s">
        <v>6</v>
      </c>
      <c r="C7" s="9" t="s">
        <v>7</v>
      </c>
      <c r="D7" s="9" t="s">
        <v>8</v>
      </c>
      <c r="E7" s="9" t="s">
        <v>6</v>
      </c>
      <c r="F7" s="9" t="s">
        <v>7</v>
      </c>
      <c r="G7" s="9" t="s">
        <v>8</v>
      </c>
      <c r="H7" s="9" t="s">
        <v>6</v>
      </c>
      <c r="I7" s="9" t="s">
        <v>7</v>
      </c>
      <c r="J7" s="9" t="s">
        <v>8</v>
      </c>
      <c r="K7" s="9" t="s">
        <v>6</v>
      </c>
      <c r="L7" s="9" t="s">
        <v>7</v>
      </c>
      <c r="M7" s="9" t="s">
        <v>8</v>
      </c>
    </row>
    <row r="8" spans="1:13" ht="24" customHeight="1">
      <c r="A8" s="28"/>
      <c r="B8" s="10" t="s">
        <v>123</v>
      </c>
      <c r="C8" s="11"/>
      <c r="D8" s="11"/>
      <c r="E8" s="10" t="s">
        <v>123</v>
      </c>
      <c r="F8" s="11"/>
      <c r="G8" s="11"/>
      <c r="H8" s="10" t="s">
        <v>123</v>
      </c>
      <c r="I8" s="11"/>
      <c r="J8" s="11"/>
      <c r="K8" s="10" t="s">
        <v>123</v>
      </c>
      <c r="L8" s="11"/>
      <c r="M8" s="11"/>
    </row>
    <row r="9" spans="1:13" ht="24" customHeight="1">
      <c r="A9" s="41" t="s">
        <v>9</v>
      </c>
      <c r="B9" s="42">
        <f>SUM(E9+H9+K9)</f>
        <v>7020</v>
      </c>
      <c r="C9" s="42">
        <f>SUM(F9+I9+L9)</f>
        <v>13255</v>
      </c>
      <c r="D9" s="43">
        <f>SUM(C9*100/B9)</f>
        <v>188.81766381766383</v>
      </c>
      <c r="E9" s="42">
        <f>SUM(E10+E15+E22+E30+E38+E44+E54+E62+E69+E76+E83+E91+E99+E100)</f>
        <v>3000</v>
      </c>
      <c r="F9" s="42">
        <f>SUM(F10+F15+F22+F30+F38+F44+F54+F62+F69+F76+F83+F91+F99+F100)</f>
        <v>3604</v>
      </c>
      <c r="G9" s="43">
        <f>SUM(F9*100/E9)</f>
        <v>120.13333333333334</v>
      </c>
      <c r="H9" s="42">
        <f>SUM(H10+H15+H22+H30+H38+H44+H54+H62+H69+H76+H83+H91+H99+H100)</f>
        <v>20</v>
      </c>
      <c r="I9" s="42">
        <f>SUM(I10+I15+I22+I30+I38+I44+I54+I62+I69+I76+I83+I91+I99+I100)</f>
        <v>59</v>
      </c>
      <c r="J9" s="43">
        <v>259</v>
      </c>
      <c r="K9" s="42">
        <f>SUM(K10+K15+K22+K30+K38+K44+K54+K62+K69+K76+K83+K91+K100)</f>
        <v>4000</v>
      </c>
      <c r="L9" s="42">
        <f>SUM(L10+L15+L22+L30+L38+L44+L54+L62+L69+L76+L83+L91+L100)</f>
        <v>9592</v>
      </c>
      <c r="M9" s="43">
        <f>SUM(L9*100/K9)</f>
        <v>239.8</v>
      </c>
    </row>
    <row r="10" spans="1:13" ht="24" customHeight="1">
      <c r="A10" s="44" t="s">
        <v>10</v>
      </c>
      <c r="B10" s="13">
        <f>SUM(E10+H10+K10)</f>
        <v>520</v>
      </c>
      <c r="C10" s="13">
        <f t="shared" ref="C10:C73" si="0">SUM(F10+I10+L10)</f>
        <v>1047</v>
      </c>
      <c r="D10" s="14">
        <f t="shared" ref="D10:D73" si="1">SUM(C10*100/B10)</f>
        <v>201.34615384615384</v>
      </c>
      <c r="E10" s="45">
        <f>SUM(E11:E14)</f>
        <v>260</v>
      </c>
      <c r="F10" s="45">
        <f>SUM(F11:F14)</f>
        <v>312</v>
      </c>
      <c r="G10" s="14">
        <f t="shared" ref="G10:G73" si="2">SUM(F10*100/E10)</f>
        <v>120</v>
      </c>
      <c r="H10" s="45">
        <f>SUM(H11:H14)</f>
        <v>0</v>
      </c>
      <c r="I10" s="45">
        <f>SUM(I11:I14)</f>
        <v>0</v>
      </c>
      <c r="J10" s="44"/>
      <c r="K10" s="13">
        <f>SUM(K11:K14)</f>
        <v>260</v>
      </c>
      <c r="L10" s="13">
        <f>SUM(L11:L14)</f>
        <v>735</v>
      </c>
      <c r="M10" s="14">
        <f t="shared" ref="M10:M73" si="3">SUM(L10*100/K10)</f>
        <v>282.69230769230768</v>
      </c>
    </row>
    <row r="11" spans="1:13" ht="24" customHeight="1">
      <c r="A11" s="6" t="s">
        <v>11</v>
      </c>
      <c r="B11" s="4">
        <f t="shared" ref="B11:B74" si="4">SUM(E11+H11+K11)</f>
        <v>180</v>
      </c>
      <c r="C11" s="4">
        <f t="shared" si="0"/>
        <v>191</v>
      </c>
      <c r="D11" s="5">
        <f t="shared" si="1"/>
        <v>106.11111111111111</v>
      </c>
      <c r="E11" s="24">
        <v>80</v>
      </c>
      <c r="F11" s="24">
        <v>91</v>
      </c>
      <c r="G11" s="26">
        <f t="shared" si="2"/>
        <v>113.75</v>
      </c>
      <c r="H11" s="6"/>
      <c r="I11" s="6"/>
      <c r="J11" s="6"/>
      <c r="K11" s="7">
        <v>100</v>
      </c>
      <c r="L11" s="7">
        <v>100</v>
      </c>
      <c r="M11" s="26">
        <f t="shared" si="3"/>
        <v>100</v>
      </c>
    </row>
    <row r="12" spans="1:13" ht="24" customHeight="1">
      <c r="A12" s="6" t="s">
        <v>12</v>
      </c>
      <c r="B12" s="4">
        <f t="shared" si="4"/>
        <v>100</v>
      </c>
      <c r="C12" s="4">
        <f t="shared" si="0"/>
        <v>223</v>
      </c>
      <c r="D12" s="5">
        <f t="shared" si="1"/>
        <v>223</v>
      </c>
      <c r="E12" s="24">
        <v>60</v>
      </c>
      <c r="F12" s="24">
        <v>81</v>
      </c>
      <c r="G12" s="26">
        <f t="shared" si="2"/>
        <v>135</v>
      </c>
      <c r="H12" s="6"/>
      <c r="I12" s="6"/>
      <c r="J12" s="6"/>
      <c r="K12" s="7">
        <v>40</v>
      </c>
      <c r="L12" s="7">
        <v>142</v>
      </c>
      <c r="M12" s="26">
        <f t="shared" si="3"/>
        <v>355</v>
      </c>
    </row>
    <row r="13" spans="1:13" ht="24" customHeight="1">
      <c r="A13" s="6" t="s">
        <v>13</v>
      </c>
      <c r="B13" s="4">
        <f t="shared" si="4"/>
        <v>120</v>
      </c>
      <c r="C13" s="4">
        <f t="shared" si="0"/>
        <v>416</v>
      </c>
      <c r="D13" s="5">
        <f t="shared" si="1"/>
        <v>346.66666666666669</v>
      </c>
      <c r="E13" s="24">
        <v>80</v>
      </c>
      <c r="F13" s="24">
        <v>100</v>
      </c>
      <c r="G13" s="26">
        <f t="shared" si="2"/>
        <v>125</v>
      </c>
      <c r="H13" s="6"/>
      <c r="I13" s="6"/>
      <c r="J13" s="6"/>
      <c r="K13" s="8">
        <v>40</v>
      </c>
      <c r="L13" s="8">
        <v>316</v>
      </c>
      <c r="M13" s="26">
        <f t="shared" si="3"/>
        <v>790</v>
      </c>
    </row>
    <row r="14" spans="1:13" ht="24" customHeight="1">
      <c r="A14" s="6" t="s">
        <v>14</v>
      </c>
      <c r="B14" s="4">
        <f t="shared" si="4"/>
        <v>120</v>
      </c>
      <c r="C14" s="4">
        <f t="shared" si="0"/>
        <v>217</v>
      </c>
      <c r="D14" s="5">
        <f t="shared" si="1"/>
        <v>180.83333333333334</v>
      </c>
      <c r="E14" s="24">
        <v>40</v>
      </c>
      <c r="F14" s="24">
        <v>40</v>
      </c>
      <c r="G14" s="26">
        <f t="shared" si="2"/>
        <v>100</v>
      </c>
      <c r="H14" s="6"/>
      <c r="I14" s="6"/>
      <c r="J14" s="6"/>
      <c r="K14" s="8">
        <v>80</v>
      </c>
      <c r="L14" s="8">
        <v>177</v>
      </c>
      <c r="M14" s="26">
        <f t="shared" si="3"/>
        <v>221.25</v>
      </c>
    </row>
    <row r="15" spans="1:13" ht="24" customHeight="1">
      <c r="A15" s="44" t="s">
        <v>15</v>
      </c>
      <c r="B15" s="13">
        <f t="shared" si="4"/>
        <v>560</v>
      </c>
      <c r="C15" s="13">
        <f t="shared" si="0"/>
        <v>840</v>
      </c>
      <c r="D15" s="14">
        <f t="shared" si="1"/>
        <v>150</v>
      </c>
      <c r="E15" s="45">
        <f>SUM(E16:E21)</f>
        <v>240</v>
      </c>
      <c r="F15" s="45">
        <f>SUM(F16:F21)</f>
        <v>255</v>
      </c>
      <c r="G15" s="14">
        <f t="shared" si="2"/>
        <v>106.25</v>
      </c>
      <c r="H15" s="45">
        <f>SUM(H16:H21)</f>
        <v>0</v>
      </c>
      <c r="I15" s="45">
        <f>SUM(I16:I21)</f>
        <v>0</v>
      </c>
      <c r="J15" s="44"/>
      <c r="K15" s="13">
        <f>SUM(K16:K21)</f>
        <v>320</v>
      </c>
      <c r="L15" s="13">
        <f>SUM(L16:L21)</f>
        <v>585</v>
      </c>
      <c r="M15" s="14">
        <f t="shared" si="3"/>
        <v>182.8125</v>
      </c>
    </row>
    <row r="16" spans="1:13" ht="24" customHeight="1">
      <c r="A16" s="6" t="s">
        <v>16</v>
      </c>
      <c r="B16" s="4">
        <f t="shared" si="4"/>
        <v>60</v>
      </c>
      <c r="C16" s="4">
        <f t="shared" si="0"/>
        <v>65</v>
      </c>
      <c r="D16" s="5">
        <f t="shared" si="1"/>
        <v>108.33333333333333</v>
      </c>
      <c r="E16" s="24">
        <v>20</v>
      </c>
      <c r="F16" s="24">
        <v>20</v>
      </c>
      <c r="G16" s="26">
        <f t="shared" si="2"/>
        <v>100</v>
      </c>
      <c r="H16" s="6"/>
      <c r="I16" s="6"/>
      <c r="J16" s="6"/>
      <c r="K16" s="8">
        <v>40</v>
      </c>
      <c r="L16" s="8">
        <v>45</v>
      </c>
      <c r="M16" s="26">
        <f t="shared" si="3"/>
        <v>112.5</v>
      </c>
    </row>
    <row r="17" spans="1:13" ht="24" customHeight="1">
      <c r="A17" s="6" t="s">
        <v>17</v>
      </c>
      <c r="B17" s="4">
        <f t="shared" si="4"/>
        <v>220</v>
      </c>
      <c r="C17" s="4">
        <f t="shared" si="0"/>
        <v>220</v>
      </c>
      <c r="D17" s="5">
        <f t="shared" si="1"/>
        <v>100</v>
      </c>
      <c r="E17" s="24">
        <v>140</v>
      </c>
      <c r="F17" s="24">
        <v>140</v>
      </c>
      <c r="G17" s="26">
        <f t="shared" si="2"/>
        <v>100</v>
      </c>
      <c r="H17" s="6"/>
      <c r="I17" s="6"/>
      <c r="J17" s="6"/>
      <c r="K17" s="8">
        <v>80</v>
      </c>
      <c r="L17" s="8">
        <v>80</v>
      </c>
      <c r="M17" s="26">
        <f t="shared" si="3"/>
        <v>100</v>
      </c>
    </row>
    <row r="18" spans="1:13" ht="24" customHeight="1">
      <c r="A18" s="6" t="s">
        <v>18</v>
      </c>
      <c r="B18" s="4">
        <f t="shared" si="4"/>
        <v>60</v>
      </c>
      <c r="C18" s="4">
        <f t="shared" si="0"/>
        <v>276</v>
      </c>
      <c r="D18" s="5">
        <f t="shared" si="1"/>
        <v>460</v>
      </c>
      <c r="E18" s="24">
        <v>0</v>
      </c>
      <c r="F18" s="24"/>
      <c r="G18" s="26"/>
      <c r="H18" s="6"/>
      <c r="I18" s="6"/>
      <c r="J18" s="6"/>
      <c r="K18" s="8">
        <v>60</v>
      </c>
      <c r="L18" s="8">
        <v>276</v>
      </c>
      <c r="M18" s="26">
        <f t="shared" si="3"/>
        <v>460</v>
      </c>
    </row>
    <row r="19" spans="1:13" ht="24" customHeight="1">
      <c r="A19" s="6" t="s">
        <v>19</v>
      </c>
      <c r="B19" s="4">
        <f t="shared" si="4"/>
        <v>120</v>
      </c>
      <c r="C19" s="4">
        <f t="shared" si="0"/>
        <v>139</v>
      </c>
      <c r="D19" s="5">
        <f t="shared" si="1"/>
        <v>115.83333333333333</v>
      </c>
      <c r="E19" s="24">
        <v>60</v>
      </c>
      <c r="F19" s="24">
        <v>65</v>
      </c>
      <c r="G19" s="26">
        <f t="shared" si="2"/>
        <v>108.33333333333333</v>
      </c>
      <c r="H19" s="6"/>
      <c r="I19" s="6"/>
      <c r="J19" s="6"/>
      <c r="K19" s="8">
        <v>60</v>
      </c>
      <c r="L19" s="8">
        <v>74</v>
      </c>
      <c r="M19" s="26">
        <f t="shared" si="3"/>
        <v>123.33333333333333</v>
      </c>
    </row>
    <row r="20" spans="1:13" ht="24" customHeight="1">
      <c r="A20" s="6" t="s">
        <v>20</v>
      </c>
      <c r="B20" s="4">
        <f t="shared" si="4"/>
        <v>40</v>
      </c>
      <c r="C20" s="4">
        <f t="shared" si="0"/>
        <v>50</v>
      </c>
      <c r="D20" s="5">
        <f t="shared" si="1"/>
        <v>125</v>
      </c>
      <c r="E20" s="24">
        <v>0</v>
      </c>
      <c r="F20" s="24"/>
      <c r="G20" s="26"/>
      <c r="H20" s="6"/>
      <c r="I20" s="6"/>
      <c r="J20" s="6"/>
      <c r="K20" s="8">
        <v>40</v>
      </c>
      <c r="L20" s="8">
        <v>50</v>
      </c>
      <c r="M20" s="26">
        <f t="shared" si="3"/>
        <v>125</v>
      </c>
    </row>
    <row r="21" spans="1:13" ht="24" customHeight="1">
      <c r="A21" s="6" t="s">
        <v>21</v>
      </c>
      <c r="B21" s="4">
        <f t="shared" si="4"/>
        <v>60</v>
      </c>
      <c r="C21" s="4">
        <f t="shared" si="0"/>
        <v>90</v>
      </c>
      <c r="D21" s="5">
        <f t="shared" si="1"/>
        <v>150</v>
      </c>
      <c r="E21" s="24">
        <v>20</v>
      </c>
      <c r="F21" s="24">
        <v>30</v>
      </c>
      <c r="G21" s="26">
        <f t="shared" si="2"/>
        <v>150</v>
      </c>
      <c r="H21" s="6"/>
      <c r="I21" s="6"/>
      <c r="J21" s="6"/>
      <c r="K21" s="8">
        <v>40</v>
      </c>
      <c r="L21" s="8">
        <v>60</v>
      </c>
      <c r="M21" s="26">
        <f t="shared" si="3"/>
        <v>150</v>
      </c>
    </row>
    <row r="22" spans="1:13" ht="24" customHeight="1">
      <c r="A22" s="44" t="s">
        <v>22</v>
      </c>
      <c r="B22" s="13">
        <f t="shared" si="4"/>
        <v>620</v>
      </c>
      <c r="C22" s="13">
        <f t="shared" si="0"/>
        <v>1419</v>
      </c>
      <c r="D22" s="14">
        <f t="shared" si="1"/>
        <v>228.87096774193549</v>
      </c>
      <c r="E22" s="45">
        <f>SUM(E23:E29)</f>
        <v>260</v>
      </c>
      <c r="F22" s="45">
        <f>SUM(F23:F29)</f>
        <v>277</v>
      </c>
      <c r="G22" s="14">
        <f t="shared" si="2"/>
        <v>106.53846153846153</v>
      </c>
      <c r="H22" s="45">
        <f>SUM(H23:H29)</f>
        <v>0</v>
      </c>
      <c r="I22" s="45">
        <f>SUM(I23:I29)</f>
        <v>0</v>
      </c>
      <c r="J22" s="44"/>
      <c r="K22" s="13">
        <f>SUM(K23:K29)</f>
        <v>360</v>
      </c>
      <c r="L22" s="13">
        <f>SUM(L23:L29)</f>
        <v>1142</v>
      </c>
      <c r="M22" s="14">
        <f t="shared" si="3"/>
        <v>317.22222222222223</v>
      </c>
    </row>
    <row r="23" spans="1:13" ht="24" customHeight="1">
      <c r="A23" s="6" t="s">
        <v>23</v>
      </c>
      <c r="B23" s="4">
        <f t="shared" si="4"/>
        <v>140</v>
      </c>
      <c r="C23" s="4">
        <f t="shared" si="0"/>
        <v>175</v>
      </c>
      <c r="D23" s="5">
        <f t="shared" si="1"/>
        <v>125</v>
      </c>
      <c r="E23" s="24">
        <v>100</v>
      </c>
      <c r="F23" s="24">
        <v>100</v>
      </c>
      <c r="G23" s="26">
        <f t="shared" si="2"/>
        <v>100</v>
      </c>
      <c r="H23" s="6"/>
      <c r="I23" s="6"/>
      <c r="J23" s="6"/>
      <c r="K23" s="7">
        <v>40</v>
      </c>
      <c r="L23" s="7">
        <v>75</v>
      </c>
      <c r="M23" s="26">
        <f t="shared" si="3"/>
        <v>187.5</v>
      </c>
    </row>
    <row r="24" spans="1:13" ht="24" customHeight="1">
      <c r="A24" s="6" t="s">
        <v>24</v>
      </c>
      <c r="B24" s="4">
        <f t="shared" si="4"/>
        <v>60</v>
      </c>
      <c r="C24" s="4">
        <f t="shared" si="0"/>
        <v>156</v>
      </c>
      <c r="D24" s="5">
        <f t="shared" si="1"/>
        <v>260</v>
      </c>
      <c r="E24" s="24">
        <v>20</v>
      </c>
      <c r="F24" s="24">
        <v>20</v>
      </c>
      <c r="G24" s="26">
        <f t="shared" si="2"/>
        <v>100</v>
      </c>
      <c r="H24" s="6"/>
      <c r="I24" s="6"/>
      <c r="J24" s="6"/>
      <c r="K24" s="8">
        <v>40</v>
      </c>
      <c r="L24" s="8">
        <v>136</v>
      </c>
      <c r="M24" s="26">
        <f t="shared" si="3"/>
        <v>340</v>
      </c>
    </row>
    <row r="25" spans="1:13" ht="24" customHeight="1">
      <c r="A25" s="6" t="s">
        <v>25</v>
      </c>
      <c r="B25" s="4">
        <f t="shared" si="4"/>
        <v>120</v>
      </c>
      <c r="C25" s="4">
        <f t="shared" si="0"/>
        <v>133</v>
      </c>
      <c r="D25" s="5">
        <f t="shared" si="1"/>
        <v>110.83333333333333</v>
      </c>
      <c r="E25" s="24">
        <v>40</v>
      </c>
      <c r="F25" s="24">
        <v>53</v>
      </c>
      <c r="G25" s="26">
        <f t="shared" si="2"/>
        <v>132.5</v>
      </c>
      <c r="H25" s="6"/>
      <c r="I25" s="6"/>
      <c r="J25" s="6"/>
      <c r="K25" s="8">
        <v>80</v>
      </c>
      <c r="L25" s="8">
        <v>80</v>
      </c>
      <c r="M25" s="26">
        <f t="shared" si="3"/>
        <v>100</v>
      </c>
    </row>
    <row r="26" spans="1:13" ht="24" customHeight="1">
      <c r="A26" s="6" t="s">
        <v>26</v>
      </c>
      <c r="B26" s="4">
        <f t="shared" si="4"/>
        <v>80</v>
      </c>
      <c r="C26" s="4">
        <f t="shared" si="0"/>
        <v>80</v>
      </c>
      <c r="D26" s="5">
        <f t="shared" si="1"/>
        <v>100</v>
      </c>
      <c r="E26" s="24">
        <v>20</v>
      </c>
      <c r="F26" s="24">
        <v>20</v>
      </c>
      <c r="G26" s="26">
        <f t="shared" si="2"/>
        <v>100</v>
      </c>
      <c r="H26" s="6"/>
      <c r="I26" s="6"/>
      <c r="J26" s="6"/>
      <c r="K26" s="8">
        <v>60</v>
      </c>
      <c r="L26" s="8">
        <v>60</v>
      </c>
      <c r="M26" s="26">
        <f t="shared" si="3"/>
        <v>100</v>
      </c>
    </row>
    <row r="27" spans="1:13" ht="24" customHeight="1">
      <c r="A27" s="6" t="s">
        <v>27</v>
      </c>
      <c r="B27" s="4">
        <f t="shared" si="4"/>
        <v>60</v>
      </c>
      <c r="C27" s="4">
        <f t="shared" si="0"/>
        <v>60</v>
      </c>
      <c r="D27" s="5">
        <f t="shared" si="1"/>
        <v>100</v>
      </c>
      <c r="E27" s="24">
        <v>0</v>
      </c>
      <c r="F27" s="24"/>
      <c r="G27" s="26"/>
      <c r="H27" s="6"/>
      <c r="I27" s="6"/>
      <c r="J27" s="6"/>
      <c r="K27" s="8">
        <v>60</v>
      </c>
      <c r="L27" s="8">
        <v>60</v>
      </c>
      <c r="M27" s="26">
        <f t="shared" si="3"/>
        <v>100</v>
      </c>
    </row>
    <row r="28" spans="1:13" ht="24" customHeight="1">
      <c r="A28" s="6" t="s">
        <v>28</v>
      </c>
      <c r="B28" s="4">
        <f t="shared" si="4"/>
        <v>80</v>
      </c>
      <c r="C28" s="4">
        <f t="shared" si="0"/>
        <v>734</v>
      </c>
      <c r="D28" s="5">
        <f t="shared" si="1"/>
        <v>917.5</v>
      </c>
      <c r="E28" s="24">
        <v>40</v>
      </c>
      <c r="F28" s="24">
        <v>42</v>
      </c>
      <c r="G28" s="26">
        <f t="shared" si="2"/>
        <v>105</v>
      </c>
      <c r="H28" s="6"/>
      <c r="I28" s="6"/>
      <c r="J28" s="6"/>
      <c r="K28" s="8">
        <v>40</v>
      </c>
      <c r="L28" s="8">
        <v>692</v>
      </c>
      <c r="M28" s="26">
        <f t="shared" si="3"/>
        <v>1730</v>
      </c>
    </row>
    <row r="29" spans="1:13" ht="24" customHeight="1">
      <c r="A29" s="6" t="s">
        <v>29</v>
      </c>
      <c r="B29" s="4">
        <f t="shared" si="4"/>
        <v>80</v>
      </c>
      <c r="C29" s="4">
        <f t="shared" si="0"/>
        <v>81</v>
      </c>
      <c r="D29" s="5">
        <f t="shared" si="1"/>
        <v>101.25</v>
      </c>
      <c r="E29" s="24">
        <v>40</v>
      </c>
      <c r="F29" s="24">
        <v>42</v>
      </c>
      <c r="G29" s="26">
        <f t="shared" si="2"/>
        <v>105</v>
      </c>
      <c r="H29" s="6"/>
      <c r="I29" s="6"/>
      <c r="J29" s="6"/>
      <c r="K29" s="8">
        <v>40</v>
      </c>
      <c r="L29" s="8">
        <v>39</v>
      </c>
      <c r="M29" s="26">
        <f t="shared" si="3"/>
        <v>97.5</v>
      </c>
    </row>
    <row r="30" spans="1:13" ht="24" customHeight="1">
      <c r="A30" s="44" t="s">
        <v>30</v>
      </c>
      <c r="B30" s="13">
        <f t="shared" si="4"/>
        <v>580</v>
      </c>
      <c r="C30" s="13">
        <f t="shared" si="0"/>
        <v>1606</v>
      </c>
      <c r="D30" s="14">
        <f t="shared" si="1"/>
        <v>276.89655172413791</v>
      </c>
      <c r="E30" s="45">
        <f>SUM(E31:E37)</f>
        <v>260</v>
      </c>
      <c r="F30" s="45">
        <f>SUM(F31:F37)</f>
        <v>334</v>
      </c>
      <c r="G30" s="14">
        <f t="shared" si="2"/>
        <v>128.46153846153845</v>
      </c>
      <c r="H30" s="45">
        <f>SUM(H31:H37)</f>
        <v>0</v>
      </c>
      <c r="I30" s="45">
        <f>SUM(I31:I37)</f>
        <v>0</v>
      </c>
      <c r="J30" s="44"/>
      <c r="K30" s="13">
        <f>SUM(K31:K37)</f>
        <v>320</v>
      </c>
      <c r="L30" s="13">
        <f>SUM(L31:L37)</f>
        <v>1272</v>
      </c>
      <c r="M30" s="14">
        <f t="shared" si="3"/>
        <v>397.5</v>
      </c>
    </row>
    <row r="31" spans="1:13" ht="24" customHeight="1">
      <c r="A31" s="6" t="s">
        <v>31</v>
      </c>
      <c r="B31" s="4">
        <f t="shared" si="4"/>
        <v>180</v>
      </c>
      <c r="C31" s="4">
        <f t="shared" si="0"/>
        <v>850</v>
      </c>
      <c r="D31" s="5">
        <f t="shared" si="1"/>
        <v>472.22222222222223</v>
      </c>
      <c r="E31" s="24">
        <v>100</v>
      </c>
      <c r="F31" s="24">
        <v>118</v>
      </c>
      <c r="G31" s="26">
        <f t="shared" si="2"/>
        <v>118</v>
      </c>
      <c r="H31" s="6"/>
      <c r="I31" s="6"/>
      <c r="J31" s="6"/>
      <c r="K31" s="8">
        <v>80</v>
      </c>
      <c r="L31" s="7">
        <v>732</v>
      </c>
      <c r="M31" s="26">
        <f t="shared" si="3"/>
        <v>915</v>
      </c>
    </row>
    <row r="32" spans="1:13" ht="24" customHeight="1">
      <c r="A32" s="6" t="s">
        <v>32</v>
      </c>
      <c r="B32" s="4">
        <f t="shared" si="4"/>
        <v>140</v>
      </c>
      <c r="C32" s="4">
        <f t="shared" si="0"/>
        <v>211</v>
      </c>
      <c r="D32" s="5">
        <f t="shared" si="1"/>
        <v>150.71428571428572</v>
      </c>
      <c r="E32" s="24">
        <v>100</v>
      </c>
      <c r="F32" s="24">
        <v>156</v>
      </c>
      <c r="G32" s="26">
        <f t="shared" si="2"/>
        <v>156</v>
      </c>
      <c r="H32" s="6"/>
      <c r="I32" s="6"/>
      <c r="J32" s="6"/>
      <c r="K32" s="8">
        <v>40</v>
      </c>
      <c r="L32" s="8">
        <v>55</v>
      </c>
      <c r="M32" s="26">
        <f t="shared" si="3"/>
        <v>137.5</v>
      </c>
    </row>
    <row r="33" spans="1:13" ht="24" customHeight="1">
      <c r="A33" s="6" t="s">
        <v>33</v>
      </c>
      <c r="B33" s="4">
        <f t="shared" si="4"/>
        <v>60</v>
      </c>
      <c r="C33" s="4">
        <f t="shared" si="0"/>
        <v>118</v>
      </c>
      <c r="D33" s="5">
        <f t="shared" si="1"/>
        <v>196.66666666666666</v>
      </c>
      <c r="E33" s="24">
        <v>0</v>
      </c>
      <c r="F33" s="24"/>
      <c r="G33" s="26"/>
      <c r="H33" s="6"/>
      <c r="I33" s="6"/>
      <c r="J33" s="6"/>
      <c r="K33" s="8">
        <v>60</v>
      </c>
      <c r="L33" s="8">
        <v>118</v>
      </c>
      <c r="M33" s="26">
        <f t="shared" si="3"/>
        <v>196.66666666666666</v>
      </c>
    </row>
    <row r="34" spans="1:13" ht="24" customHeight="1">
      <c r="A34" s="6" t="s">
        <v>34</v>
      </c>
      <c r="B34" s="4">
        <f t="shared" si="4"/>
        <v>0</v>
      </c>
      <c r="C34" s="4">
        <f t="shared" si="0"/>
        <v>0</v>
      </c>
      <c r="D34" s="5" t="e">
        <f t="shared" si="1"/>
        <v>#DIV/0!</v>
      </c>
      <c r="E34" s="24">
        <v>0</v>
      </c>
      <c r="F34" s="24"/>
      <c r="G34" s="26"/>
      <c r="H34" s="6"/>
      <c r="I34" s="6"/>
      <c r="J34" s="6"/>
      <c r="K34" s="8">
        <v>0</v>
      </c>
      <c r="L34" s="8"/>
      <c r="M34" s="26"/>
    </row>
    <row r="35" spans="1:13" ht="24" customHeight="1">
      <c r="A35" s="6" t="s">
        <v>35</v>
      </c>
      <c r="B35" s="4">
        <f t="shared" si="4"/>
        <v>20</v>
      </c>
      <c r="C35" s="4">
        <f t="shared" si="0"/>
        <v>20</v>
      </c>
      <c r="D35" s="5">
        <f t="shared" si="1"/>
        <v>100</v>
      </c>
      <c r="E35" s="24">
        <v>0</v>
      </c>
      <c r="F35" s="24"/>
      <c r="G35" s="26"/>
      <c r="H35" s="6"/>
      <c r="I35" s="6"/>
      <c r="J35" s="6"/>
      <c r="K35" s="8">
        <v>20</v>
      </c>
      <c r="L35" s="8">
        <v>20</v>
      </c>
      <c r="M35" s="26">
        <f t="shared" si="3"/>
        <v>100</v>
      </c>
    </row>
    <row r="36" spans="1:13" ht="24" customHeight="1">
      <c r="A36" s="6" t="s">
        <v>36</v>
      </c>
      <c r="B36" s="4">
        <f t="shared" si="4"/>
        <v>60</v>
      </c>
      <c r="C36" s="4">
        <f t="shared" si="0"/>
        <v>70</v>
      </c>
      <c r="D36" s="5">
        <f t="shared" si="1"/>
        <v>116.66666666666667</v>
      </c>
      <c r="E36" s="24">
        <v>0</v>
      </c>
      <c r="F36" s="24"/>
      <c r="G36" s="26"/>
      <c r="H36" s="6"/>
      <c r="I36" s="6"/>
      <c r="J36" s="6"/>
      <c r="K36" s="8">
        <v>60</v>
      </c>
      <c r="L36" s="8">
        <v>70</v>
      </c>
      <c r="M36" s="26">
        <f t="shared" si="3"/>
        <v>116.66666666666667</v>
      </c>
    </row>
    <row r="37" spans="1:13" ht="24" customHeight="1">
      <c r="A37" s="6" t="s">
        <v>37</v>
      </c>
      <c r="B37" s="4">
        <f t="shared" si="4"/>
        <v>120</v>
      </c>
      <c r="C37" s="4">
        <f t="shared" si="0"/>
        <v>337</v>
      </c>
      <c r="D37" s="5">
        <f t="shared" si="1"/>
        <v>280.83333333333331</v>
      </c>
      <c r="E37" s="24">
        <v>60</v>
      </c>
      <c r="F37" s="24">
        <v>60</v>
      </c>
      <c r="G37" s="26">
        <f t="shared" si="2"/>
        <v>100</v>
      </c>
      <c r="H37" s="6"/>
      <c r="I37" s="6"/>
      <c r="J37" s="6"/>
      <c r="K37" s="8">
        <v>60</v>
      </c>
      <c r="L37" s="8">
        <v>277</v>
      </c>
      <c r="M37" s="26">
        <f t="shared" si="3"/>
        <v>461.66666666666669</v>
      </c>
    </row>
    <row r="38" spans="1:13" ht="24" customHeight="1">
      <c r="A38" s="44" t="s">
        <v>38</v>
      </c>
      <c r="B38" s="13">
        <f t="shared" si="4"/>
        <v>500</v>
      </c>
      <c r="C38" s="13">
        <f t="shared" si="0"/>
        <v>1485</v>
      </c>
      <c r="D38" s="14">
        <f t="shared" si="1"/>
        <v>297</v>
      </c>
      <c r="E38" s="45">
        <f>SUM(E39:E43)</f>
        <v>240</v>
      </c>
      <c r="F38" s="45">
        <f>SUM(F39:F43)</f>
        <v>343</v>
      </c>
      <c r="G38" s="14">
        <f t="shared" si="2"/>
        <v>142.91666666666666</v>
      </c>
      <c r="H38" s="45">
        <f>SUM(H39:H43)</f>
        <v>0</v>
      </c>
      <c r="I38" s="45">
        <f>SUM(I39:I43)</f>
        <v>0</v>
      </c>
      <c r="J38" s="44"/>
      <c r="K38" s="13">
        <f>SUM(K39:K43)</f>
        <v>260</v>
      </c>
      <c r="L38" s="13">
        <f>SUM(L39:L43)</f>
        <v>1142</v>
      </c>
      <c r="M38" s="14">
        <f t="shared" si="3"/>
        <v>439.23076923076923</v>
      </c>
    </row>
    <row r="39" spans="1:13" ht="24" customHeight="1">
      <c r="A39" s="6" t="s">
        <v>39</v>
      </c>
      <c r="B39" s="4">
        <f t="shared" si="4"/>
        <v>200</v>
      </c>
      <c r="C39" s="4">
        <f t="shared" si="0"/>
        <v>567</v>
      </c>
      <c r="D39" s="5">
        <f t="shared" si="1"/>
        <v>283.5</v>
      </c>
      <c r="E39" s="24">
        <v>140</v>
      </c>
      <c r="F39" s="24">
        <v>160</v>
      </c>
      <c r="G39" s="26">
        <f t="shared" si="2"/>
        <v>114.28571428571429</v>
      </c>
      <c r="H39" s="6"/>
      <c r="I39" s="6"/>
      <c r="J39" s="6"/>
      <c r="K39" s="7">
        <v>60</v>
      </c>
      <c r="L39" s="7">
        <v>407</v>
      </c>
      <c r="M39" s="26">
        <f t="shared" si="3"/>
        <v>678.33333333333337</v>
      </c>
    </row>
    <row r="40" spans="1:13" ht="24" customHeight="1">
      <c r="A40" s="6" t="s">
        <v>40</v>
      </c>
      <c r="B40" s="4">
        <f t="shared" si="4"/>
        <v>100</v>
      </c>
      <c r="C40" s="4">
        <f t="shared" si="0"/>
        <v>406</v>
      </c>
      <c r="D40" s="5">
        <f t="shared" si="1"/>
        <v>406</v>
      </c>
      <c r="E40" s="24">
        <v>40</v>
      </c>
      <c r="F40" s="24">
        <v>60</v>
      </c>
      <c r="G40" s="26">
        <f t="shared" si="2"/>
        <v>150</v>
      </c>
      <c r="H40" s="6"/>
      <c r="I40" s="6"/>
      <c r="J40" s="6"/>
      <c r="K40" s="8">
        <v>60</v>
      </c>
      <c r="L40" s="8">
        <v>346</v>
      </c>
      <c r="M40" s="26">
        <f t="shared" si="3"/>
        <v>576.66666666666663</v>
      </c>
    </row>
    <row r="41" spans="1:13" ht="24" customHeight="1">
      <c r="A41" s="6" t="s">
        <v>41</v>
      </c>
      <c r="B41" s="4">
        <f t="shared" si="4"/>
        <v>80</v>
      </c>
      <c r="C41" s="4">
        <f t="shared" si="0"/>
        <v>366</v>
      </c>
      <c r="D41" s="5">
        <f t="shared" si="1"/>
        <v>457.5</v>
      </c>
      <c r="E41" s="24">
        <v>20</v>
      </c>
      <c r="F41" s="24">
        <v>83</v>
      </c>
      <c r="G41" s="26">
        <f t="shared" si="2"/>
        <v>415</v>
      </c>
      <c r="H41" s="6"/>
      <c r="I41" s="6"/>
      <c r="J41" s="6"/>
      <c r="K41" s="8">
        <v>60</v>
      </c>
      <c r="L41" s="8">
        <v>283</v>
      </c>
      <c r="M41" s="26">
        <f t="shared" si="3"/>
        <v>471.66666666666669</v>
      </c>
    </row>
    <row r="42" spans="1:13" ht="24" customHeight="1">
      <c r="A42" s="6" t="s">
        <v>42</v>
      </c>
      <c r="B42" s="4">
        <f t="shared" si="4"/>
        <v>80</v>
      </c>
      <c r="C42" s="4">
        <f t="shared" si="0"/>
        <v>100</v>
      </c>
      <c r="D42" s="5">
        <f t="shared" si="1"/>
        <v>125</v>
      </c>
      <c r="E42" s="24">
        <v>20</v>
      </c>
      <c r="F42" s="24">
        <v>20</v>
      </c>
      <c r="G42" s="26">
        <f t="shared" si="2"/>
        <v>100</v>
      </c>
      <c r="H42" s="6"/>
      <c r="I42" s="6"/>
      <c r="J42" s="6"/>
      <c r="K42" s="8">
        <v>60</v>
      </c>
      <c r="L42" s="8">
        <v>80</v>
      </c>
      <c r="M42" s="26">
        <f t="shared" si="3"/>
        <v>133.33333333333334</v>
      </c>
    </row>
    <row r="43" spans="1:13" ht="24" customHeight="1">
      <c r="A43" s="6" t="s">
        <v>43</v>
      </c>
      <c r="B43" s="4">
        <f t="shared" si="4"/>
        <v>40</v>
      </c>
      <c r="C43" s="4">
        <f t="shared" si="0"/>
        <v>46</v>
      </c>
      <c r="D43" s="5">
        <f t="shared" si="1"/>
        <v>115</v>
      </c>
      <c r="E43" s="24">
        <v>20</v>
      </c>
      <c r="F43" s="24">
        <v>20</v>
      </c>
      <c r="G43" s="26">
        <f t="shared" si="2"/>
        <v>100</v>
      </c>
      <c r="H43" s="6"/>
      <c r="I43" s="6"/>
      <c r="J43" s="6"/>
      <c r="K43" s="8">
        <v>20</v>
      </c>
      <c r="L43" s="8">
        <v>26</v>
      </c>
      <c r="M43" s="26">
        <f t="shared" si="3"/>
        <v>130</v>
      </c>
    </row>
    <row r="44" spans="1:13" ht="24" customHeight="1">
      <c r="A44" s="44" t="s">
        <v>44</v>
      </c>
      <c r="B44" s="13">
        <f t="shared" si="4"/>
        <v>680</v>
      </c>
      <c r="C44" s="13">
        <f t="shared" si="0"/>
        <v>965</v>
      </c>
      <c r="D44" s="14">
        <f t="shared" si="1"/>
        <v>141.91176470588235</v>
      </c>
      <c r="E44" s="45">
        <f>SUM(E45:E53)</f>
        <v>260</v>
      </c>
      <c r="F44" s="45">
        <f>SUM(F45:F53)</f>
        <v>331</v>
      </c>
      <c r="G44" s="14">
        <f t="shared" si="2"/>
        <v>127.30769230769231</v>
      </c>
      <c r="H44" s="45">
        <f>SUM(H45:H53)</f>
        <v>0</v>
      </c>
      <c r="I44" s="45">
        <f>SUM(I45:I53)</f>
        <v>0</v>
      </c>
      <c r="J44" s="44"/>
      <c r="K44" s="13">
        <f>SUM(K45:K53)</f>
        <v>420</v>
      </c>
      <c r="L44" s="13">
        <f>SUM(L45:L53)</f>
        <v>634</v>
      </c>
      <c r="M44" s="14">
        <f t="shared" si="3"/>
        <v>150.95238095238096</v>
      </c>
    </row>
    <row r="45" spans="1:13" ht="24" customHeight="1">
      <c r="A45" s="6" t="s">
        <v>45</v>
      </c>
      <c r="B45" s="4">
        <f t="shared" si="4"/>
        <v>60</v>
      </c>
      <c r="C45" s="4">
        <f t="shared" si="0"/>
        <v>60</v>
      </c>
      <c r="D45" s="5">
        <f t="shared" si="1"/>
        <v>100</v>
      </c>
      <c r="E45" s="24">
        <v>20</v>
      </c>
      <c r="F45" s="24">
        <v>20</v>
      </c>
      <c r="G45" s="26">
        <f t="shared" si="2"/>
        <v>100</v>
      </c>
      <c r="H45" s="6"/>
      <c r="I45" s="6"/>
      <c r="J45" s="6"/>
      <c r="K45" s="7">
        <v>40</v>
      </c>
      <c r="L45" s="7">
        <v>40</v>
      </c>
      <c r="M45" s="26">
        <f t="shared" si="3"/>
        <v>100</v>
      </c>
    </row>
    <row r="46" spans="1:13" ht="24" customHeight="1">
      <c r="A46" s="6" t="s">
        <v>46</v>
      </c>
      <c r="B46" s="4">
        <f t="shared" si="4"/>
        <v>72</v>
      </c>
      <c r="C46" s="4">
        <f t="shared" si="0"/>
        <v>68</v>
      </c>
      <c r="D46" s="5">
        <f t="shared" si="1"/>
        <v>94.444444444444443</v>
      </c>
      <c r="E46" s="24">
        <v>32</v>
      </c>
      <c r="F46" s="24">
        <v>68</v>
      </c>
      <c r="G46" s="26">
        <f t="shared" si="2"/>
        <v>212.5</v>
      </c>
      <c r="H46" s="6"/>
      <c r="I46" s="6"/>
      <c r="J46" s="6"/>
      <c r="K46" s="8">
        <v>40</v>
      </c>
      <c r="L46" s="8"/>
      <c r="M46" s="26">
        <f t="shared" si="3"/>
        <v>0</v>
      </c>
    </row>
    <row r="47" spans="1:13" ht="24" customHeight="1">
      <c r="A47" s="6" t="s">
        <v>47</v>
      </c>
      <c r="B47" s="4">
        <f t="shared" si="4"/>
        <v>76</v>
      </c>
      <c r="C47" s="4">
        <f t="shared" si="0"/>
        <v>91</v>
      </c>
      <c r="D47" s="5">
        <f t="shared" si="1"/>
        <v>119.73684210526316</v>
      </c>
      <c r="E47" s="24">
        <v>16</v>
      </c>
      <c r="F47" s="24">
        <v>31</v>
      </c>
      <c r="G47" s="26">
        <f t="shared" si="2"/>
        <v>193.75</v>
      </c>
      <c r="H47" s="6"/>
      <c r="I47" s="6"/>
      <c r="J47" s="6"/>
      <c r="K47" s="8">
        <v>60</v>
      </c>
      <c r="L47" s="8">
        <v>60</v>
      </c>
      <c r="M47" s="26">
        <f t="shared" si="3"/>
        <v>100</v>
      </c>
    </row>
    <row r="48" spans="1:13" ht="24" customHeight="1">
      <c r="A48" s="6" t="s">
        <v>48</v>
      </c>
      <c r="B48" s="4">
        <f t="shared" si="4"/>
        <v>92</v>
      </c>
      <c r="C48" s="4">
        <f t="shared" si="0"/>
        <v>92</v>
      </c>
      <c r="D48" s="5">
        <f t="shared" si="1"/>
        <v>100</v>
      </c>
      <c r="E48" s="24">
        <v>32</v>
      </c>
      <c r="F48" s="24">
        <v>32</v>
      </c>
      <c r="G48" s="26">
        <f t="shared" si="2"/>
        <v>100</v>
      </c>
      <c r="H48" s="6"/>
      <c r="I48" s="6"/>
      <c r="J48" s="6"/>
      <c r="K48" s="8">
        <v>60</v>
      </c>
      <c r="L48" s="8">
        <v>60</v>
      </c>
      <c r="M48" s="26">
        <f t="shared" si="3"/>
        <v>100</v>
      </c>
    </row>
    <row r="49" spans="1:13" ht="24" customHeight="1">
      <c r="A49" s="6" t="s">
        <v>49</v>
      </c>
      <c r="B49" s="4">
        <f t="shared" si="4"/>
        <v>124</v>
      </c>
      <c r="C49" s="4">
        <f t="shared" si="0"/>
        <v>124</v>
      </c>
      <c r="D49" s="5">
        <f t="shared" si="1"/>
        <v>100</v>
      </c>
      <c r="E49" s="24">
        <v>64</v>
      </c>
      <c r="F49" s="24">
        <v>64</v>
      </c>
      <c r="G49" s="26">
        <f t="shared" si="2"/>
        <v>100</v>
      </c>
      <c r="H49" s="6"/>
      <c r="I49" s="6"/>
      <c r="J49" s="6"/>
      <c r="K49" s="8">
        <v>60</v>
      </c>
      <c r="L49" s="8">
        <v>60</v>
      </c>
      <c r="M49" s="26">
        <f t="shared" si="3"/>
        <v>100</v>
      </c>
    </row>
    <row r="50" spans="1:13" ht="24" customHeight="1">
      <c r="A50" s="6" t="s">
        <v>50</v>
      </c>
      <c r="B50" s="4">
        <f t="shared" si="4"/>
        <v>36</v>
      </c>
      <c r="C50" s="4">
        <f t="shared" si="0"/>
        <v>81</v>
      </c>
      <c r="D50" s="5">
        <f t="shared" si="1"/>
        <v>225</v>
      </c>
      <c r="E50" s="24">
        <v>16</v>
      </c>
      <c r="F50" s="24">
        <v>16</v>
      </c>
      <c r="G50" s="26">
        <f t="shared" si="2"/>
        <v>100</v>
      </c>
      <c r="H50" s="6"/>
      <c r="I50" s="6"/>
      <c r="J50" s="6"/>
      <c r="K50" s="8">
        <v>20</v>
      </c>
      <c r="L50" s="8">
        <v>65</v>
      </c>
      <c r="M50" s="26">
        <f t="shared" si="3"/>
        <v>325</v>
      </c>
    </row>
    <row r="51" spans="1:13" ht="24" customHeight="1">
      <c r="A51" s="6" t="s">
        <v>51</v>
      </c>
      <c r="B51" s="4">
        <f t="shared" si="4"/>
        <v>76</v>
      </c>
      <c r="C51" s="4">
        <f t="shared" si="0"/>
        <v>285</v>
      </c>
      <c r="D51" s="5">
        <f t="shared" si="1"/>
        <v>375</v>
      </c>
      <c r="E51" s="24">
        <v>16</v>
      </c>
      <c r="F51" s="24">
        <v>16</v>
      </c>
      <c r="G51" s="26">
        <f t="shared" si="2"/>
        <v>100</v>
      </c>
      <c r="H51" s="6"/>
      <c r="I51" s="6"/>
      <c r="J51" s="6"/>
      <c r="K51" s="8">
        <v>60</v>
      </c>
      <c r="L51" s="8">
        <v>269</v>
      </c>
      <c r="M51" s="26">
        <f t="shared" si="3"/>
        <v>448.33333333333331</v>
      </c>
    </row>
    <row r="52" spans="1:13" ht="24" customHeight="1">
      <c r="A52" s="6" t="s">
        <v>52</v>
      </c>
      <c r="B52" s="4">
        <f t="shared" si="4"/>
        <v>56</v>
      </c>
      <c r="C52" s="4">
        <f t="shared" si="0"/>
        <v>72</v>
      </c>
      <c r="D52" s="5">
        <f t="shared" si="1"/>
        <v>128.57142857142858</v>
      </c>
      <c r="E52" s="24">
        <v>16</v>
      </c>
      <c r="F52" s="24">
        <v>32</v>
      </c>
      <c r="G52" s="26">
        <f t="shared" si="2"/>
        <v>200</v>
      </c>
      <c r="H52" s="6"/>
      <c r="I52" s="6"/>
      <c r="J52" s="6"/>
      <c r="K52" s="8">
        <v>40</v>
      </c>
      <c r="L52" s="7">
        <v>40</v>
      </c>
      <c r="M52" s="26">
        <f t="shared" si="3"/>
        <v>100</v>
      </c>
    </row>
    <row r="53" spans="1:13" ht="24" customHeight="1">
      <c r="A53" s="6" t="s">
        <v>53</v>
      </c>
      <c r="B53" s="4">
        <f t="shared" si="4"/>
        <v>88</v>
      </c>
      <c r="C53" s="4">
        <f t="shared" si="0"/>
        <v>92</v>
      </c>
      <c r="D53" s="5">
        <f t="shared" si="1"/>
        <v>104.54545454545455</v>
      </c>
      <c r="E53" s="24">
        <v>48</v>
      </c>
      <c r="F53" s="24">
        <v>52</v>
      </c>
      <c r="G53" s="26">
        <f t="shared" si="2"/>
        <v>108.33333333333333</v>
      </c>
      <c r="H53" s="6"/>
      <c r="I53" s="6"/>
      <c r="J53" s="6"/>
      <c r="K53" s="8">
        <v>40</v>
      </c>
      <c r="L53" s="8">
        <v>40</v>
      </c>
      <c r="M53" s="26">
        <f t="shared" si="3"/>
        <v>100</v>
      </c>
    </row>
    <row r="54" spans="1:13" ht="24" customHeight="1">
      <c r="A54" s="44" t="s">
        <v>54</v>
      </c>
      <c r="B54" s="13">
        <f t="shared" si="4"/>
        <v>700</v>
      </c>
      <c r="C54" s="13">
        <f t="shared" si="0"/>
        <v>1312</v>
      </c>
      <c r="D54" s="14">
        <f t="shared" si="1"/>
        <v>187.42857142857142</v>
      </c>
      <c r="E54" s="45">
        <f>SUM(E55:E61)</f>
        <v>240</v>
      </c>
      <c r="F54" s="45">
        <f>SUM(F55:F61)</f>
        <v>305</v>
      </c>
      <c r="G54" s="14">
        <f t="shared" si="2"/>
        <v>127.08333333333333</v>
      </c>
      <c r="H54" s="45">
        <f>SUM(H55:H61)</f>
        <v>0</v>
      </c>
      <c r="I54" s="45">
        <f>SUM(I55:I61)</f>
        <v>0</v>
      </c>
      <c r="J54" s="44"/>
      <c r="K54" s="13">
        <f>SUM(K55:K61)</f>
        <v>460</v>
      </c>
      <c r="L54" s="13">
        <f>SUM(L55:L61)</f>
        <v>1007</v>
      </c>
      <c r="M54" s="14">
        <f t="shared" si="3"/>
        <v>218.91304347826087</v>
      </c>
    </row>
    <row r="55" spans="1:13" ht="24" customHeight="1">
      <c r="A55" s="6" t="s">
        <v>55</v>
      </c>
      <c r="B55" s="4">
        <f t="shared" si="4"/>
        <v>180</v>
      </c>
      <c r="C55" s="4">
        <f t="shared" si="0"/>
        <v>260</v>
      </c>
      <c r="D55" s="5">
        <f t="shared" si="1"/>
        <v>144.44444444444446</v>
      </c>
      <c r="E55" s="24">
        <v>80</v>
      </c>
      <c r="F55" s="24">
        <v>80</v>
      </c>
      <c r="G55" s="26">
        <f t="shared" si="2"/>
        <v>100</v>
      </c>
      <c r="H55" s="6"/>
      <c r="I55" s="6"/>
      <c r="J55" s="6"/>
      <c r="K55" s="8">
        <v>100</v>
      </c>
      <c r="L55" s="8">
        <v>180</v>
      </c>
      <c r="M55" s="26">
        <f t="shared" si="3"/>
        <v>180</v>
      </c>
    </row>
    <row r="56" spans="1:13" ht="24" customHeight="1">
      <c r="A56" s="6" t="s">
        <v>56</v>
      </c>
      <c r="B56" s="4">
        <f t="shared" si="4"/>
        <v>100</v>
      </c>
      <c r="C56" s="4">
        <f t="shared" si="0"/>
        <v>189</v>
      </c>
      <c r="D56" s="5">
        <f t="shared" si="1"/>
        <v>189</v>
      </c>
      <c r="E56" s="24">
        <v>40</v>
      </c>
      <c r="F56" s="24">
        <v>60</v>
      </c>
      <c r="G56" s="26">
        <f t="shared" si="2"/>
        <v>150</v>
      </c>
      <c r="H56" s="6"/>
      <c r="I56" s="6"/>
      <c r="J56" s="6"/>
      <c r="K56" s="8">
        <v>60</v>
      </c>
      <c r="L56" s="8">
        <v>129</v>
      </c>
      <c r="M56" s="26">
        <f t="shared" si="3"/>
        <v>215</v>
      </c>
    </row>
    <row r="57" spans="1:13" ht="24" customHeight="1">
      <c r="A57" s="6" t="s">
        <v>57</v>
      </c>
      <c r="B57" s="4">
        <f t="shared" si="4"/>
        <v>100</v>
      </c>
      <c r="C57" s="4">
        <f t="shared" si="0"/>
        <v>202</v>
      </c>
      <c r="D57" s="5">
        <f t="shared" si="1"/>
        <v>202</v>
      </c>
      <c r="E57" s="24">
        <v>40</v>
      </c>
      <c r="F57" s="24">
        <v>80</v>
      </c>
      <c r="G57" s="26">
        <f t="shared" si="2"/>
        <v>200</v>
      </c>
      <c r="H57" s="6"/>
      <c r="I57" s="6"/>
      <c r="J57" s="6"/>
      <c r="K57" s="8">
        <v>60</v>
      </c>
      <c r="L57" s="8">
        <v>122</v>
      </c>
      <c r="M57" s="26">
        <f t="shared" si="3"/>
        <v>203.33333333333334</v>
      </c>
    </row>
    <row r="58" spans="1:13" ht="24" customHeight="1">
      <c r="A58" s="6" t="s">
        <v>58</v>
      </c>
      <c r="B58" s="4">
        <f t="shared" si="4"/>
        <v>100</v>
      </c>
      <c r="C58" s="4">
        <f t="shared" si="0"/>
        <v>283</v>
      </c>
      <c r="D58" s="5">
        <f t="shared" si="1"/>
        <v>283</v>
      </c>
      <c r="E58" s="24">
        <v>40</v>
      </c>
      <c r="F58" s="24">
        <v>45</v>
      </c>
      <c r="G58" s="26">
        <f t="shared" si="2"/>
        <v>112.5</v>
      </c>
      <c r="H58" s="6"/>
      <c r="I58" s="6"/>
      <c r="J58" s="6"/>
      <c r="K58" s="8">
        <v>60</v>
      </c>
      <c r="L58" s="8">
        <v>238</v>
      </c>
      <c r="M58" s="26">
        <f t="shared" si="3"/>
        <v>396.66666666666669</v>
      </c>
    </row>
    <row r="59" spans="1:13" ht="24" customHeight="1">
      <c r="A59" s="6" t="s">
        <v>59</v>
      </c>
      <c r="B59" s="4">
        <f t="shared" si="4"/>
        <v>60</v>
      </c>
      <c r="C59" s="4">
        <f t="shared" si="0"/>
        <v>218</v>
      </c>
      <c r="D59" s="5">
        <f t="shared" si="1"/>
        <v>363.33333333333331</v>
      </c>
      <c r="E59" s="24">
        <v>0</v>
      </c>
      <c r="F59" s="24"/>
      <c r="G59" s="26"/>
      <c r="H59" s="6"/>
      <c r="I59" s="6"/>
      <c r="J59" s="6"/>
      <c r="K59" s="8">
        <v>60</v>
      </c>
      <c r="L59" s="8">
        <v>218</v>
      </c>
      <c r="M59" s="26">
        <f t="shared" si="3"/>
        <v>363.33333333333331</v>
      </c>
    </row>
    <row r="60" spans="1:13" ht="24" customHeight="1">
      <c r="A60" s="6" t="s">
        <v>60</v>
      </c>
      <c r="B60" s="4">
        <f t="shared" si="4"/>
        <v>100</v>
      </c>
      <c r="C60" s="4">
        <f t="shared" si="0"/>
        <v>100</v>
      </c>
      <c r="D60" s="5">
        <f t="shared" si="1"/>
        <v>100</v>
      </c>
      <c r="E60" s="24">
        <v>40</v>
      </c>
      <c r="F60" s="24">
        <v>40</v>
      </c>
      <c r="G60" s="26">
        <f t="shared" si="2"/>
        <v>100</v>
      </c>
      <c r="H60" s="6"/>
      <c r="I60" s="6"/>
      <c r="J60" s="6"/>
      <c r="K60" s="8">
        <v>60</v>
      </c>
      <c r="L60" s="8">
        <v>60</v>
      </c>
      <c r="M60" s="26">
        <f t="shared" si="3"/>
        <v>100</v>
      </c>
    </row>
    <row r="61" spans="1:13" ht="24" customHeight="1">
      <c r="A61" s="6" t="s">
        <v>61</v>
      </c>
      <c r="B61" s="4">
        <f t="shared" si="4"/>
        <v>60</v>
      </c>
      <c r="C61" s="4">
        <f t="shared" si="0"/>
        <v>60</v>
      </c>
      <c r="D61" s="5">
        <f t="shared" si="1"/>
        <v>100</v>
      </c>
      <c r="E61" s="24">
        <v>0</v>
      </c>
      <c r="F61" s="24"/>
      <c r="G61" s="26"/>
      <c r="H61" s="6"/>
      <c r="I61" s="6"/>
      <c r="J61" s="6"/>
      <c r="K61" s="8">
        <v>60</v>
      </c>
      <c r="L61" s="8">
        <v>60</v>
      </c>
      <c r="M61" s="26">
        <f t="shared" si="3"/>
        <v>100</v>
      </c>
    </row>
    <row r="62" spans="1:13" ht="24" customHeight="1">
      <c r="A62" s="44" t="s">
        <v>62</v>
      </c>
      <c r="B62" s="13">
        <f t="shared" si="4"/>
        <v>560</v>
      </c>
      <c r="C62" s="13">
        <f t="shared" si="0"/>
        <v>796</v>
      </c>
      <c r="D62" s="14">
        <f t="shared" si="1"/>
        <v>142.14285714285714</v>
      </c>
      <c r="E62" s="45">
        <f>SUM(E63:E68)</f>
        <v>240</v>
      </c>
      <c r="F62" s="45">
        <f>SUM(F63:F68)</f>
        <v>267</v>
      </c>
      <c r="G62" s="14">
        <f t="shared" si="2"/>
        <v>111.25</v>
      </c>
      <c r="H62" s="45">
        <f>SUM(H63:H68)</f>
        <v>0</v>
      </c>
      <c r="I62" s="45">
        <f>SUM(I63:I68)</f>
        <v>0</v>
      </c>
      <c r="J62" s="44"/>
      <c r="K62" s="13">
        <f>SUM(K63:K68)</f>
        <v>320</v>
      </c>
      <c r="L62" s="13">
        <f>SUM(L63:L68)</f>
        <v>529</v>
      </c>
      <c r="M62" s="14">
        <f t="shared" si="3"/>
        <v>165.3125</v>
      </c>
    </row>
    <row r="63" spans="1:13" ht="24" customHeight="1">
      <c r="A63" s="6" t="s">
        <v>63</v>
      </c>
      <c r="B63" s="4">
        <f t="shared" si="4"/>
        <v>180</v>
      </c>
      <c r="C63" s="4">
        <f t="shared" si="0"/>
        <v>261</v>
      </c>
      <c r="D63" s="5">
        <f t="shared" si="1"/>
        <v>145</v>
      </c>
      <c r="E63" s="24">
        <v>80</v>
      </c>
      <c r="F63" s="24">
        <v>81</v>
      </c>
      <c r="G63" s="26">
        <f t="shared" si="2"/>
        <v>101.25</v>
      </c>
      <c r="H63" s="6"/>
      <c r="I63" s="6"/>
      <c r="J63" s="6"/>
      <c r="K63" s="8">
        <v>100</v>
      </c>
      <c r="L63" s="8">
        <v>180</v>
      </c>
      <c r="M63" s="26">
        <f t="shared" si="3"/>
        <v>180</v>
      </c>
    </row>
    <row r="64" spans="1:13" ht="24" customHeight="1">
      <c r="A64" s="6" t="s">
        <v>64</v>
      </c>
      <c r="B64" s="4">
        <f t="shared" si="4"/>
        <v>80</v>
      </c>
      <c r="C64" s="4">
        <f t="shared" si="0"/>
        <v>86</v>
      </c>
      <c r="D64" s="5">
        <f t="shared" si="1"/>
        <v>107.5</v>
      </c>
      <c r="E64" s="24">
        <v>40</v>
      </c>
      <c r="F64" s="24">
        <v>40</v>
      </c>
      <c r="G64" s="26">
        <f t="shared" si="2"/>
        <v>100</v>
      </c>
      <c r="H64" s="6"/>
      <c r="I64" s="6"/>
      <c r="J64" s="6"/>
      <c r="K64" s="8">
        <v>40</v>
      </c>
      <c r="L64" s="8">
        <v>46</v>
      </c>
      <c r="M64" s="26">
        <f t="shared" si="3"/>
        <v>115</v>
      </c>
    </row>
    <row r="65" spans="1:13" ht="24" customHeight="1">
      <c r="A65" s="6" t="s">
        <v>65</v>
      </c>
      <c r="B65" s="4">
        <f t="shared" si="4"/>
        <v>80</v>
      </c>
      <c r="C65" s="4">
        <f t="shared" si="0"/>
        <v>123</v>
      </c>
      <c r="D65" s="5">
        <f t="shared" si="1"/>
        <v>153.75</v>
      </c>
      <c r="E65" s="24">
        <v>40</v>
      </c>
      <c r="F65" s="24">
        <v>63</v>
      </c>
      <c r="G65" s="26">
        <f t="shared" si="2"/>
        <v>157.5</v>
      </c>
      <c r="H65" s="6"/>
      <c r="I65" s="6"/>
      <c r="J65" s="6"/>
      <c r="K65" s="8">
        <v>40</v>
      </c>
      <c r="L65" s="8">
        <v>60</v>
      </c>
      <c r="M65" s="26">
        <f t="shared" si="3"/>
        <v>150</v>
      </c>
    </row>
    <row r="66" spans="1:13" ht="24" customHeight="1">
      <c r="A66" s="6" t="s">
        <v>66</v>
      </c>
      <c r="B66" s="4">
        <f t="shared" si="4"/>
        <v>80</v>
      </c>
      <c r="C66" s="4">
        <f t="shared" si="0"/>
        <v>155</v>
      </c>
      <c r="D66" s="5">
        <f t="shared" si="1"/>
        <v>193.75</v>
      </c>
      <c r="E66" s="24">
        <v>20</v>
      </c>
      <c r="F66" s="24">
        <v>23</v>
      </c>
      <c r="G66" s="26">
        <f t="shared" si="2"/>
        <v>115</v>
      </c>
      <c r="H66" s="6"/>
      <c r="I66" s="6"/>
      <c r="J66" s="6"/>
      <c r="K66" s="8">
        <v>60</v>
      </c>
      <c r="L66" s="8">
        <v>132</v>
      </c>
      <c r="M66" s="26">
        <f t="shared" si="3"/>
        <v>220</v>
      </c>
    </row>
    <row r="67" spans="1:13" ht="24" customHeight="1">
      <c r="A67" s="6" t="s">
        <v>67</v>
      </c>
      <c r="B67" s="4">
        <f t="shared" si="4"/>
        <v>60</v>
      </c>
      <c r="C67" s="4">
        <f t="shared" si="0"/>
        <v>71</v>
      </c>
      <c r="D67" s="5">
        <f t="shared" si="1"/>
        <v>118.33333333333333</v>
      </c>
      <c r="E67" s="24">
        <v>20</v>
      </c>
      <c r="F67" s="24">
        <v>20</v>
      </c>
      <c r="G67" s="26">
        <f t="shared" si="2"/>
        <v>100</v>
      </c>
      <c r="H67" s="6"/>
      <c r="I67" s="6"/>
      <c r="J67" s="6"/>
      <c r="K67" s="8">
        <v>40</v>
      </c>
      <c r="L67" s="8">
        <v>51</v>
      </c>
      <c r="M67" s="26">
        <f t="shared" si="3"/>
        <v>127.5</v>
      </c>
    </row>
    <row r="68" spans="1:13" ht="24" customHeight="1">
      <c r="A68" s="6" t="s">
        <v>68</v>
      </c>
      <c r="B68" s="4">
        <f t="shared" si="4"/>
        <v>80</v>
      </c>
      <c r="C68" s="4">
        <f t="shared" si="0"/>
        <v>100</v>
      </c>
      <c r="D68" s="5">
        <f t="shared" si="1"/>
        <v>125</v>
      </c>
      <c r="E68" s="24">
        <v>40</v>
      </c>
      <c r="F68" s="24">
        <v>40</v>
      </c>
      <c r="G68" s="26">
        <f t="shared" si="2"/>
        <v>100</v>
      </c>
      <c r="H68" s="6"/>
      <c r="I68" s="6"/>
      <c r="J68" s="6"/>
      <c r="K68" s="8">
        <v>40</v>
      </c>
      <c r="L68" s="8">
        <v>60</v>
      </c>
      <c r="M68" s="26">
        <f t="shared" si="3"/>
        <v>150</v>
      </c>
    </row>
    <row r="69" spans="1:13" ht="24" customHeight="1">
      <c r="A69" s="44" t="s">
        <v>69</v>
      </c>
      <c r="B69" s="13">
        <f t="shared" si="4"/>
        <v>600</v>
      </c>
      <c r="C69" s="13">
        <f t="shared" si="0"/>
        <v>984</v>
      </c>
      <c r="D69" s="14">
        <f t="shared" si="1"/>
        <v>164</v>
      </c>
      <c r="E69" s="45">
        <f>SUM(E70:E75)</f>
        <v>240</v>
      </c>
      <c r="F69" s="45">
        <f>SUM(F70:F75)</f>
        <v>242</v>
      </c>
      <c r="G69" s="14">
        <f t="shared" si="2"/>
        <v>100.83333333333333</v>
      </c>
      <c r="H69" s="45">
        <f>SUM(H70:H75)</f>
        <v>0</v>
      </c>
      <c r="I69" s="45">
        <f>SUM(I70:I75)</f>
        <v>0</v>
      </c>
      <c r="J69" s="44"/>
      <c r="K69" s="13">
        <f>SUM(K70:K75)</f>
        <v>360</v>
      </c>
      <c r="L69" s="13">
        <f>SUM(L70:L75)</f>
        <v>742</v>
      </c>
      <c r="M69" s="14">
        <f t="shared" si="3"/>
        <v>206.11111111111111</v>
      </c>
    </row>
    <row r="70" spans="1:13" ht="24" customHeight="1">
      <c r="A70" s="6" t="s">
        <v>70</v>
      </c>
      <c r="B70" s="4">
        <f t="shared" si="4"/>
        <v>320</v>
      </c>
      <c r="C70" s="4">
        <f t="shared" si="0"/>
        <v>320</v>
      </c>
      <c r="D70" s="5">
        <f t="shared" si="1"/>
        <v>100</v>
      </c>
      <c r="E70" s="24">
        <v>220</v>
      </c>
      <c r="F70" s="24">
        <v>220</v>
      </c>
      <c r="G70" s="26">
        <f t="shared" si="2"/>
        <v>100</v>
      </c>
      <c r="H70" s="6"/>
      <c r="I70" s="6"/>
      <c r="J70" s="6"/>
      <c r="K70" s="8">
        <v>100</v>
      </c>
      <c r="L70" s="8">
        <v>100</v>
      </c>
      <c r="M70" s="26">
        <f t="shared" si="3"/>
        <v>100</v>
      </c>
    </row>
    <row r="71" spans="1:13" ht="24" customHeight="1">
      <c r="A71" s="6" t="s">
        <v>71</v>
      </c>
      <c r="B71" s="4">
        <f t="shared" si="4"/>
        <v>20</v>
      </c>
      <c r="C71" s="4">
        <f t="shared" si="0"/>
        <v>42</v>
      </c>
      <c r="D71" s="5">
        <f t="shared" si="1"/>
        <v>210</v>
      </c>
      <c r="E71" s="24">
        <v>0</v>
      </c>
      <c r="F71" s="24"/>
      <c r="G71" s="26"/>
      <c r="H71" s="6"/>
      <c r="I71" s="6"/>
      <c r="J71" s="6"/>
      <c r="K71" s="8">
        <v>20</v>
      </c>
      <c r="L71" s="8">
        <v>42</v>
      </c>
      <c r="M71" s="26">
        <f t="shared" si="3"/>
        <v>210</v>
      </c>
    </row>
    <row r="72" spans="1:13" ht="24" customHeight="1">
      <c r="A72" s="6" t="s">
        <v>72</v>
      </c>
      <c r="B72" s="4">
        <f t="shared" si="4"/>
        <v>80</v>
      </c>
      <c r="C72" s="4">
        <f t="shared" si="0"/>
        <v>85</v>
      </c>
      <c r="D72" s="5">
        <f t="shared" si="1"/>
        <v>106.25</v>
      </c>
      <c r="E72" s="24">
        <v>0</v>
      </c>
      <c r="F72" s="24"/>
      <c r="G72" s="26"/>
      <c r="H72" s="6"/>
      <c r="I72" s="6"/>
      <c r="J72" s="6"/>
      <c r="K72" s="8">
        <v>80</v>
      </c>
      <c r="L72" s="8">
        <v>85</v>
      </c>
      <c r="M72" s="26">
        <f t="shared" si="3"/>
        <v>106.25</v>
      </c>
    </row>
    <row r="73" spans="1:13" ht="24" customHeight="1">
      <c r="A73" s="6" t="s">
        <v>73</v>
      </c>
      <c r="B73" s="4">
        <f t="shared" si="4"/>
        <v>60</v>
      </c>
      <c r="C73" s="4">
        <f t="shared" si="0"/>
        <v>153</v>
      </c>
      <c r="D73" s="5">
        <f t="shared" si="1"/>
        <v>255</v>
      </c>
      <c r="E73" s="24">
        <v>20</v>
      </c>
      <c r="F73" s="24">
        <v>22</v>
      </c>
      <c r="G73" s="26">
        <f t="shared" si="2"/>
        <v>110</v>
      </c>
      <c r="H73" s="6"/>
      <c r="I73" s="6"/>
      <c r="J73" s="6"/>
      <c r="K73" s="8">
        <v>40</v>
      </c>
      <c r="L73" s="8">
        <v>131</v>
      </c>
      <c r="M73" s="26">
        <f t="shared" si="3"/>
        <v>327.5</v>
      </c>
    </row>
    <row r="74" spans="1:13" ht="24" customHeight="1">
      <c r="A74" s="6" t="s">
        <v>74</v>
      </c>
      <c r="B74" s="4">
        <f t="shared" si="4"/>
        <v>60</v>
      </c>
      <c r="C74" s="4">
        <f t="shared" ref="C74:C100" si="5">SUM(F74+I74+L74)</f>
        <v>61</v>
      </c>
      <c r="D74" s="5">
        <f t="shared" ref="D74:D98" si="6">SUM(C74*100/B74)</f>
        <v>101.66666666666667</v>
      </c>
      <c r="E74" s="24">
        <v>0</v>
      </c>
      <c r="F74" s="24"/>
      <c r="G74" s="26"/>
      <c r="H74" s="6"/>
      <c r="I74" s="6"/>
      <c r="J74" s="6"/>
      <c r="K74" s="8">
        <v>60</v>
      </c>
      <c r="L74" s="8">
        <v>61</v>
      </c>
      <c r="M74" s="26">
        <f t="shared" ref="M74:M97" si="7">SUM(L74*100/K74)</f>
        <v>101.66666666666667</v>
      </c>
    </row>
    <row r="75" spans="1:13" ht="24" customHeight="1">
      <c r="A75" s="6" t="s">
        <v>75</v>
      </c>
      <c r="B75" s="4">
        <f t="shared" ref="B75:B100" si="8">SUM(E75+H75+K75)</f>
        <v>60</v>
      </c>
      <c r="C75" s="4">
        <f t="shared" si="5"/>
        <v>323</v>
      </c>
      <c r="D75" s="5">
        <f t="shared" si="6"/>
        <v>538.33333333333337</v>
      </c>
      <c r="E75" s="24">
        <v>0</v>
      </c>
      <c r="F75" s="24"/>
      <c r="G75" s="26"/>
      <c r="H75" s="6"/>
      <c r="I75" s="6"/>
      <c r="J75" s="6"/>
      <c r="K75" s="8">
        <v>60</v>
      </c>
      <c r="L75" s="8">
        <v>323</v>
      </c>
      <c r="M75" s="26">
        <f t="shared" si="7"/>
        <v>538.33333333333337</v>
      </c>
    </row>
    <row r="76" spans="1:13" ht="24" customHeight="1">
      <c r="A76" s="44" t="s">
        <v>76</v>
      </c>
      <c r="B76" s="13">
        <f t="shared" si="8"/>
        <v>600</v>
      </c>
      <c r="C76" s="13">
        <f t="shared" si="5"/>
        <v>1134</v>
      </c>
      <c r="D76" s="14">
        <f t="shared" si="6"/>
        <v>189</v>
      </c>
      <c r="E76" s="45">
        <f>SUM(E77:E82)</f>
        <v>260</v>
      </c>
      <c r="F76" s="45">
        <f>SUM(F77:F82)</f>
        <v>376</v>
      </c>
      <c r="G76" s="14">
        <f t="shared" ref="G76:G96" si="9">SUM(F76*100/E76)</f>
        <v>144.61538461538461</v>
      </c>
      <c r="H76" s="45">
        <f>SUM(H77:H82)</f>
        <v>20</v>
      </c>
      <c r="I76" s="45">
        <f>SUM(I77:I82)</f>
        <v>59</v>
      </c>
      <c r="J76" s="47">
        <f>SUM(I76*100/H76)</f>
        <v>295</v>
      </c>
      <c r="K76" s="13">
        <f>SUM(K77:K82)</f>
        <v>320</v>
      </c>
      <c r="L76" s="13">
        <f>SUM(L77:L82)</f>
        <v>699</v>
      </c>
      <c r="M76" s="14">
        <f t="shared" si="7"/>
        <v>218.4375</v>
      </c>
    </row>
    <row r="77" spans="1:13" ht="24" customHeight="1">
      <c r="A77" s="6" t="s">
        <v>77</v>
      </c>
      <c r="B77" s="4">
        <f t="shared" si="8"/>
        <v>120</v>
      </c>
      <c r="C77" s="4">
        <f t="shared" si="5"/>
        <v>285</v>
      </c>
      <c r="D77" s="5">
        <f t="shared" si="6"/>
        <v>237.5</v>
      </c>
      <c r="E77" s="24">
        <v>40</v>
      </c>
      <c r="F77" s="24">
        <v>80</v>
      </c>
      <c r="G77" s="26">
        <f t="shared" si="9"/>
        <v>200</v>
      </c>
      <c r="H77" s="6"/>
      <c r="I77" s="6"/>
      <c r="J77" s="6"/>
      <c r="K77" s="8">
        <v>80</v>
      </c>
      <c r="L77" s="8">
        <v>205</v>
      </c>
      <c r="M77" s="26">
        <f t="shared" si="7"/>
        <v>256.25</v>
      </c>
    </row>
    <row r="78" spans="1:13" ht="24" customHeight="1">
      <c r="A78" s="6" t="s">
        <v>78</v>
      </c>
      <c r="B78" s="4">
        <f t="shared" si="8"/>
        <v>140</v>
      </c>
      <c r="C78" s="4">
        <f t="shared" si="5"/>
        <v>252</v>
      </c>
      <c r="D78" s="5">
        <f t="shared" si="6"/>
        <v>180</v>
      </c>
      <c r="E78" s="24">
        <v>80</v>
      </c>
      <c r="F78" s="24">
        <v>120</v>
      </c>
      <c r="G78" s="26">
        <f t="shared" si="9"/>
        <v>150</v>
      </c>
      <c r="H78" s="6"/>
      <c r="I78" s="6"/>
      <c r="J78" s="6"/>
      <c r="K78" s="8">
        <v>60</v>
      </c>
      <c r="L78" s="8">
        <v>132</v>
      </c>
      <c r="M78" s="26">
        <f t="shared" si="7"/>
        <v>220</v>
      </c>
    </row>
    <row r="79" spans="1:13" ht="24" customHeight="1">
      <c r="A79" s="6" t="s">
        <v>79</v>
      </c>
      <c r="B79" s="4">
        <f t="shared" si="8"/>
        <v>100</v>
      </c>
      <c r="C79" s="4">
        <f t="shared" si="5"/>
        <v>236</v>
      </c>
      <c r="D79" s="5">
        <f t="shared" si="6"/>
        <v>236</v>
      </c>
      <c r="E79" s="24">
        <v>20</v>
      </c>
      <c r="F79" s="24">
        <v>20</v>
      </c>
      <c r="G79" s="26">
        <f t="shared" si="9"/>
        <v>100</v>
      </c>
      <c r="H79" s="24">
        <v>20</v>
      </c>
      <c r="I79" s="24">
        <v>59</v>
      </c>
      <c r="J79" s="35">
        <v>295</v>
      </c>
      <c r="K79" s="8">
        <v>60</v>
      </c>
      <c r="L79" s="8">
        <v>157</v>
      </c>
      <c r="M79" s="26">
        <f t="shared" si="7"/>
        <v>261.66666666666669</v>
      </c>
    </row>
    <row r="80" spans="1:13" ht="24" customHeight="1">
      <c r="A80" s="6" t="s">
        <v>80</v>
      </c>
      <c r="B80" s="4">
        <f t="shared" si="8"/>
        <v>100</v>
      </c>
      <c r="C80" s="4">
        <f t="shared" si="5"/>
        <v>151</v>
      </c>
      <c r="D80" s="5">
        <f t="shared" si="6"/>
        <v>151</v>
      </c>
      <c r="E80" s="24">
        <v>40</v>
      </c>
      <c r="F80" s="24">
        <v>61</v>
      </c>
      <c r="G80" s="26">
        <f t="shared" si="9"/>
        <v>152.5</v>
      </c>
      <c r="H80" s="6"/>
      <c r="I80" s="6"/>
      <c r="J80" s="6"/>
      <c r="K80" s="8">
        <v>60</v>
      </c>
      <c r="L80" s="8">
        <v>90</v>
      </c>
      <c r="M80" s="26">
        <f t="shared" si="7"/>
        <v>150</v>
      </c>
    </row>
    <row r="81" spans="1:13" ht="24" customHeight="1">
      <c r="A81" s="6" t="s">
        <v>81</v>
      </c>
      <c r="B81" s="4">
        <f t="shared" si="8"/>
        <v>60</v>
      </c>
      <c r="C81" s="4">
        <f t="shared" si="5"/>
        <v>104</v>
      </c>
      <c r="D81" s="5">
        <f t="shared" si="6"/>
        <v>173.33333333333334</v>
      </c>
      <c r="E81" s="24">
        <v>40</v>
      </c>
      <c r="F81" s="24">
        <v>40</v>
      </c>
      <c r="G81" s="26">
        <f t="shared" si="9"/>
        <v>100</v>
      </c>
      <c r="H81" s="6"/>
      <c r="I81" s="6"/>
      <c r="J81" s="6"/>
      <c r="K81" s="8">
        <v>20</v>
      </c>
      <c r="L81" s="8">
        <v>64</v>
      </c>
      <c r="M81" s="26">
        <f t="shared" si="7"/>
        <v>320</v>
      </c>
    </row>
    <row r="82" spans="1:13" ht="24" customHeight="1">
      <c r="A82" s="6" t="s">
        <v>82</v>
      </c>
      <c r="B82" s="4">
        <f t="shared" si="8"/>
        <v>80</v>
      </c>
      <c r="C82" s="4">
        <f t="shared" si="5"/>
        <v>106</v>
      </c>
      <c r="D82" s="5">
        <f t="shared" si="6"/>
        <v>132.5</v>
      </c>
      <c r="E82" s="24">
        <v>40</v>
      </c>
      <c r="F82" s="24">
        <v>55</v>
      </c>
      <c r="G82" s="26">
        <f t="shared" si="9"/>
        <v>137.5</v>
      </c>
      <c r="H82" s="6"/>
      <c r="I82" s="6"/>
      <c r="J82" s="6"/>
      <c r="K82" s="8">
        <v>40</v>
      </c>
      <c r="L82" s="8">
        <v>51</v>
      </c>
      <c r="M82" s="26">
        <f t="shared" si="7"/>
        <v>127.5</v>
      </c>
    </row>
    <row r="83" spans="1:13" ht="24" customHeight="1">
      <c r="A83" s="44" t="s">
        <v>83</v>
      </c>
      <c r="B83" s="13">
        <f t="shared" si="8"/>
        <v>520</v>
      </c>
      <c r="C83" s="13">
        <f t="shared" si="5"/>
        <v>857</v>
      </c>
      <c r="D83" s="14">
        <f t="shared" si="6"/>
        <v>164.80769230769232</v>
      </c>
      <c r="E83" s="45">
        <f>SUM(E84:E90)</f>
        <v>240</v>
      </c>
      <c r="F83" s="45">
        <f>SUM(F84:F90)</f>
        <v>262</v>
      </c>
      <c r="G83" s="14">
        <f t="shared" si="9"/>
        <v>109.16666666666667</v>
      </c>
      <c r="H83" s="45">
        <f>SUM(H84:H90)</f>
        <v>0</v>
      </c>
      <c r="I83" s="45">
        <f>SUM(I84:I90)</f>
        <v>0</v>
      </c>
      <c r="J83" s="44"/>
      <c r="K83" s="13">
        <f>SUM(K84:K90)</f>
        <v>280</v>
      </c>
      <c r="L83" s="13">
        <f>SUM(L84:L90)</f>
        <v>595</v>
      </c>
      <c r="M83" s="14">
        <f t="shared" si="7"/>
        <v>212.5</v>
      </c>
    </row>
    <row r="84" spans="1:13" ht="24" customHeight="1">
      <c r="A84" s="6" t="s">
        <v>84</v>
      </c>
      <c r="B84" s="4">
        <f t="shared" si="8"/>
        <v>120</v>
      </c>
      <c r="C84" s="4">
        <f t="shared" si="5"/>
        <v>139</v>
      </c>
      <c r="D84" s="5">
        <f t="shared" si="6"/>
        <v>115.83333333333333</v>
      </c>
      <c r="E84" s="24">
        <v>80</v>
      </c>
      <c r="F84" s="24">
        <v>79</v>
      </c>
      <c r="G84" s="26">
        <f t="shared" si="9"/>
        <v>98.75</v>
      </c>
      <c r="H84" s="6"/>
      <c r="I84" s="6"/>
      <c r="J84" s="6"/>
      <c r="K84" s="7">
        <v>40</v>
      </c>
      <c r="L84" s="7">
        <v>60</v>
      </c>
      <c r="M84" s="26">
        <f t="shared" si="7"/>
        <v>150</v>
      </c>
    </row>
    <row r="85" spans="1:13" ht="24" customHeight="1">
      <c r="A85" s="6" t="s">
        <v>85</v>
      </c>
      <c r="B85" s="4">
        <f t="shared" si="8"/>
        <v>100</v>
      </c>
      <c r="C85" s="4">
        <f t="shared" si="5"/>
        <v>135</v>
      </c>
      <c r="D85" s="5">
        <f t="shared" si="6"/>
        <v>135</v>
      </c>
      <c r="E85" s="24">
        <v>40</v>
      </c>
      <c r="F85" s="24">
        <v>45</v>
      </c>
      <c r="G85" s="26">
        <f t="shared" si="9"/>
        <v>112.5</v>
      </c>
      <c r="H85" s="6"/>
      <c r="I85" s="6"/>
      <c r="J85" s="6"/>
      <c r="K85" s="8">
        <v>60</v>
      </c>
      <c r="L85" s="8">
        <v>90</v>
      </c>
      <c r="M85" s="26">
        <f t="shared" si="7"/>
        <v>150</v>
      </c>
    </row>
    <row r="86" spans="1:13" ht="24" customHeight="1">
      <c r="A86" s="6" t="s">
        <v>86</v>
      </c>
      <c r="B86" s="4">
        <f t="shared" si="8"/>
        <v>80</v>
      </c>
      <c r="C86" s="4">
        <f t="shared" si="5"/>
        <v>197</v>
      </c>
      <c r="D86" s="5">
        <f t="shared" si="6"/>
        <v>246.25</v>
      </c>
      <c r="E86" s="24">
        <v>40</v>
      </c>
      <c r="F86" s="24">
        <v>42</v>
      </c>
      <c r="G86" s="26">
        <f t="shared" si="9"/>
        <v>105</v>
      </c>
      <c r="H86" s="6"/>
      <c r="I86" s="6"/>
      <c r="J86" s="6"/>
      <c r="K86" s="8">
        <v>40</v>
      </c>
      <c r="L86" s="8">
        <v>155</v>
      </c>
      <c r="M86" s="26">
        <f t="shared" si="7"/>
        <v>387.5</v>
      </c>
    </row>
    <row r="87" spans="1:13" ht="24" customHeight="1">
      <c r="A87" s="6" t="s">
        <v>87</v>
      </c>
      <c r="B87" s="4">
        <f t="shared" si="8"/>
        <v>60</v>
      </c>
      <c r="C87" s="4">
        <f t="shared" si="5"/>
        <v>86</v>
      </c>
      <c r="D87" s="5">
        <f t="shared" si="6"/>
        <v>143.33333333333334</v>
      </c>
      <c r="E87" s="24">
        <v>20</v>
      </c>
      <c r="F87" s="24">
        <v>20</v>
      </c>
      <c r="G87" s="26">
        <f t="shared" si="9"/>
        <v>100</v>
      </c>
      <c r="H87" s="6"/>
      <c r="I87" s="6"/>
      <c r="J87" s="6"/>
      <c r="K87" s="8">
        <v>40</v>
      </c>
      <c r="L87" s="8">
        <v>66</v>
      </c>
      <c r="M87" s="26">
        <f t="shared" si="7"/>
        <v>165</v>
      </c>
    </row>
    <row r="88" spans="1:13" ht="24" customHeight="1">
      <c r="A88" s="6" t="s">
        <v>88</v>
      </c>
      <c r="B88" s="4">
        <f t="shared" si="8"/>
        <v>60</v>
      </c>
      <c r="C88" s="4">
        <f t="shared" si="5"/>
        <v>101</v>
      </c>
      <c r="D88" s="5">
        <f t="shared" si="6"/>
        <v>168.33333333333334</v>
      </c>
      <c r="E88" s="24">
        <v>20</v>
      </c>
      <c r="F88" s="24">
        <v>20</v>
      </c>
      <c r="G88" s="26">
        <f t="shared" si="9"/>
        <v>100</v>
      </c>
      <c r="H88" s="6"/>
      <c r="I88" s="6"/>
      <c r="J88" s="6"/>
      <c r="K88" s="8">
        <v>40</v>
      </c>
      <c r="L88" s="8">
        <v>81</v>
      </c>
      <c r="M88" s="26">
        <f t="shared" si="7"/>
        <v>202.5</v>
      </c>
    </row>
    <row r="89" spans="1:13" ht="24" customHeight="1">
      <c r="A89" s="6" t="s">
        <v>89</v>
      </c>
      <c r="B89" s="4">
        <f t="shared" si="8"/>
        <v>40</v>
      </c>
      <c r="C89" s="4">
        <f t="shared" si="5"/>
        <v>56</v>
      </c>
      <c r="D89" s="5">
        <f t="shared" si="6"/>
        <v>140</v>
      </c>
      <c r="E89" s="24">
        <v>20</v>
      </c>
      <c r="F89" s="24">
        <v>36</v>
      </c>
      <c r="G89" s="26">
        <f t="shared" si="9"/>
        <v>180</v>
      </c>
      <c r="H89" s="6"/>
      <c r="I89" s="6"/>
      <c r="J89" s="6"/>
      <c r="K89" s="8">
        <v>20</v>
      </c>
      <c r="L89" s="8">
        <v>20</v>
      </c>
      <c r="M89" s="26">
        <f t="shared" si="7"/>
        <v>100</v>
      </c>
    </row>
    <row r="90" spans="1:13" ht="24" customHeight="1">
      <c r="A90" s="6" t="s">
        <v>90</v>
      </c>
      <c r="B90" s="4">
        <f t="shared" si="8"/>
        <v>60</v>
      </c>
      <c r="C90" s="4">
        <f t="shared" si="5"/>
        <v>143</v>
      </c>
      <c r="D90" s="5">
        <f t="shared" si="6"/>
        <v>238.33333333333334</v>
      </c>
      <c r="E90" s="24">
        <v>20</v>
      </c>
      <c r="F90" s="24">
        <v>20</v>
      </c>
      <c r="G90" s="26">
        <f t="shared" si="9"/>
        <v>100</v>
      </c>
      <c r="H90" s="6"/>
      <c r="I90" s="6"/>
      <c r="J90" s="6"/>
      <c r="K90" s="8">
        <v>40</v>
      </c>
      <c r="L90" s="8">
        <v>123</v>
      </c>
      <c r="M90" s="26">
        <f t="shared" si="7"/>
        <v>307.5</v>
      </c>
    </row>
    <row r="91" spans="1:13" ht="24" customHeight="1">
      <c r="A91" s="44" t="s">
        <v>91</v>
      </c>
      <c r="B91" s="13">
        <f t="shared" si="8"/>
        <v>580</v>
      </c>
      <c r="C91" s="13">
        <f t="shared" si="5"/>
        <v>810</v>
      </c>
      <c r="D91" s="14">
        <f t="shared" si="6"/>
        <v>139.65517241379311</v>
      </c>
      <c r="E91" s="46">
        <f>SUM(E92:E98)</f>
        <v>260</v>
      </c>
      <c r="F91" s="46">
        <f>SUM(F92:F98)</f>
        <v>300</v>
      </c>
      <c r="G91" s="14">
        <f t="shared" si="9"/>
        <v>115.38461538461539</v>
      </c>
      <c r="H91" s="46">
        <f>SUM(H92:H98)</f>
        <v>0</v>
      </c>
      <c r="I91" s="46">
        <f>SUM(I92:I98)</f>
        <v>0</v>
      </c>
      <c r="J91" s="46"/>
      <c r="K91" s="13">
        <f>SUM(K92:K98)</f>
        <v>320</v>
      </c>
      <c r="L91" s="13">
        <f>SUM(L92:L98)</f>
        <v>510</v>
      </c>
      <c r="M91" s="14">
        <f t="shared" si="7"/>
        <v>159.375</v>
      </c>
    </row>
    <row r="92" spans="1:13" ht="24" customHeight="1">
      <c r="A92" s="6" t="s">
        <v>92</v>
      </c>
      <c r="B92" s="4">
        <f t="shared" si="8"/>
        <v>60</v>
      </c>
      <c r="C92" s="4">
        <f t="shared" si="5"/>
        <v>86</v>
      </c>
      <c r="D92" s="5">
        <f t="shared" si="6"/>
        <v>143.33333333333334</v>
      </c>
      <c r="E92" s="24">
        <v>0</v>
      </c>
      <c r="F92" s="24"/>
      <c r="G92" s="26"/>
      <c r="H92" s="6"/>
      <c r="I92" s="6"/>
      <c r="J92" s="6"/>
      <c r="K92" s="8">
        <v>60</v>
      </c>
      <c r="L92" s="8">
        <v>86</v>
      </c>
      <c r="M92" s="26">
        <f t="shared" si="7"/>
        <v>143.33333333333334</v>
      </c>
    </row>
    <row r="93" spans="1:13" ht="24" customHeight="1">
      <c r="A93" s="6" t="s">
        <v>93</v>
      </c>
      <c r="B93" s="4">
        <f t="shared" si="8"/>
        <v>60</v>
      </c>
      <c r="C93" s="4">
        <f t="shared" si="5"/>
        <v>100</v>
      </c>
      <c r="D93" s="5">
        <f t="shared" si="6"/>
        <v>166.66666666666666</v>
      </c>
      <c r="E93" s="24">
        <v>0</v>
      </c>
      <c r="F93" s="24"/>
      <c r="G93" s="26"/>
      <c r="H93" s="6"/>
      <c r="I93" s="6"/>
      <c r="J93" s="6"/>
      <c r="K93" s="8">
        <v>60</v>
      </c>
      <c r="L93" s="8">
        <v>100</v>
      </c>
      <c r="M93" s="26">
        <f t="shared" si="7"/>
        <v>166.66666666666666</v>
      </c>
    </row>
    <row r="94" spans="1:13" ht="24" customHeight="1">
      <c r="A94" s="6" t="s">
        <v>94</v>
      </c>
      <c r="B94" s="4">
        <f t="shared" si="8"/>
        <v>260</v>
      </c>
      <c r="C94" s="4">
        <f t="shared" si="5"/>
        <v>314</v>
      </c>
      <c r="D94" s="5">
        <f t="shared" si="6"/>
        <v>120.76923076923077</v>
      </c>
      <c r="E94" s="24">
        <v>220</v>
      </c>
      <c r="F94" s="24">
        <v>260</v>
      </c>
      <c r="G94" s="26">
        <f t="shared" si="9"/>
        <v>118.18181818181819</v>
      </c>
      <c r="H94" s="6"/>
      <c r="I94" s="6"/>
      <c r="J94" s="6"/>
      <c r="K94" s="8">
        <v>40</v>
      </c>
      <c r="L94" s="8">
        <v>54</v>
      </c>
      <c r="M94" s="26">
        <f t="shared" si="7"/>
        <v>135</v>
      </c>
    </row>
    <row r="95" spans="1:13" ht="24" customHeight="1">
      <c r="A95" s="6" t="s">
        <v>95</v>
      </c>
      <c r="B95" s="4">
        <f t="shared" si="8"/>
        <v>40</v>
      </c>
      <c r="C95" s="4">
        <f t="shared" si="5"/>
        <v>70</v>
      </c>
      <c r="D95" s="5">
        <f t="shared" si="6"/>
        <v>175</v>
      </c>
      <c r="E95" s="24">
        <v>0</v>
      </c>
      <c r="F95" s="24"/>
      <c r="G95" s="26"/>
      <c r="H95" s="6"/>
      <c r="I95" s="6"/>
      <c r="J95" s="6"/>
      <c r="K95" s="8">
        <v>40</v>
      </c>
      <c r="L95" s="8">
        <v>70</v>
      </c>
      <c r="M95" s="26">
        <f t="shared" si="7"/>
        <v>175</v>
      </c>
    </row>
    <row r="96" spans="1:13" ht="24" customHeight="1">
      <c r="A96" s="6" t="s">
        <v>96</v>
      </c>
      <c r="B96" s="4">
        <f t="shared" si="8"/>
        <v>80</v>
      </c>
      <c r="C96" s="4">
        <f t="shared" si="5"/>
        <v>135</v>
      </c>
      <c r="D96" s="5">
        <f t="shared" si="6"/>
        <v>168.75</v>
      </c>
      <c r="E96" s="24">
        <v>40</v>
      </c>
      <c r="F96" s="24">
        <v>40</v>
      </c>
      <c r="G96" s="26">
        <f t="shared" si="9"/>
        <v>100</v>
      </c>
      <c r="H96" s="6"/>
      <c r="I96" s="6"/>
      <c r="J96" s="6"/>
      <c r="K96" s="8">
        <v>40</v>
      </c>
      <c r="L96" s="8">
        <v>95</v>
      </c>
      <c r="M96" s="26">
        <f t="shared" si="7"/>
        <v>237.5</v>
      </c>
    </row>
    <row r="97" spans="1:13" ht="24" customHeight="1">
      <c r="A97" s="6" t="s">
        <v>97</v>
      </c>
      <c r="B97" s="4">
        <f t="shared" si="8"/>
        <v>20</v>
      </c>
      <c r="C97" s="4">
        <f t="shared" si="5"/>
        <v>20</v>
      </c>
      <c r="D97" s="5">
        <f t="shared" si="6"/>
        <v>100</v>
      </c>
      <c r="E97" s="24">
        <v>0</v>
      </c>
      <c r="F97" s="24"/>
      <c r="G97" s="26"/>
      <c r="H97" s="6"/>
      <c r="I97" s="6"/>
      <c r="J97" s="6"/>
      <c r="K97" s="8">
        <v>20</v>
      </c>
      <c r="L97" s="8">
        <v>20</v>
      </c>
      <c r="M97" s="26">
        <f t="shared" si="7"/>
        <v>100</v>
      </c>
    </row>
    <row r="98" spans="1:13" ht="24" customHeight="1">
      <c r="A98" s="6" t="s">
        <v>98</v>
      </c>
      <c r="B98" s="4">
        <f t="shared" si="8"/>
        <v>60</v>
      </c>
      <c r="C98" s="4">
        <f t="shared" si="5"/>
        <v>85</v>
      </c>
      <c r="D98" s="5">
        <f t="shared" si="6"/>
        <v>141.66666666666666</v>
      </c>
      <c r="E98" s="24">
        <v>0</v>
      </c>
      <c r="F98" s="24"/>
      <c r="G98" s="26"/>
      <c r="H98" s="6"/>
      <c r="I98" s="6"/>
      <c r="J98" s="6"/>
      <c r="K98" s="8">
        <v>60</v>
      </c>
      <c r="L98" s="8">
        <v>85</v>
      </c>
      <c r="M98" s="26">
        <f>SUM(L98*100/K98)</f>
        <v>141.66666666666666</v>
      </c>
    </row>
    <row r="99" spans="1:13" ht="24" customHeight="1">
      <c r="A99" s="6" t="s">
        <v>99</v>
      </c>
      <c r="B99" s="4">
        <f t="shared" si="8"/>
        <v>0</v>
      </c>
      <c r="C99" s="4">
        <f t="shared" si="5"/>
        <v>0</v>
      </c>
      <c r="D99" s="5">
        <v>0</v>
      </c>
      <c r="E99" s="32">
        <v>0</v>
      </c>
      <c r="F99" s="24"/>
      <c r="G99" s="35"/>
      <c r="H99" s="35"/>
      <c r="I99" s="35"/>
      <c r="J99" s="35"/>
      <c r="K99" s="8">
        <v>0</v>
      </c>
      <c r="L99" s="8"/>
      <c r="M99" s="5"/>
    </row>
    <row r="100" spans="1:13" ht="24" customHeight="1">
      <c r="A100" s="6" t="s">
        <v>100</v>
      </c>
      <c r="B100" s="4">
        <f t="shared" si="8"/>
        <v>0</v>
      </c>
      <c r="C100" s="4">
        <f t="shared" si="5"/>
        <v>0</v>
      </c>
      <c r="D100" s="5">
        <v>0</v>
      </c>
      <c r="E100" s="24">
        <v>0</v>
      </c>
      <c r="F100" s="24"/>
      <c r="G100" s="6"/>
      <c r="H100" s="6"/>
      <c r="I100" s="6"/>
      <c r="J100" s="6"/>
      <c r="K100" s="8">
        <v>0</v>
      </c>
      <c r="L100" s="8"/>
      <c r="M100" s="5"/>
    </row>
    <row r="101" spans="1:13" ht="24" customHeight="1">
      <c r="A101" s="3" t="s">
        <v>101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</row>
  </sheetData>
  <mergeCells count="11">
    <mergeCell ref="H6:J6"/>
    <mergeCell ref="K5:M6"/>
    <mergeCell ref="A1:M1"/>
    <mergeCell ref="A2:M2"/>
    <mergeCell ref="A3:M3"/>
    <mergeCell ref="A4:A7"/>
    <mergeCell ref="B4:M4"/>
    <mergeCell ref="B5:D6"/>
    <mergeCell ref="E5:G5"/>
    <mergeCell ref="E6:G6"/>
    <mergeCell ref="H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03"/>
  <sheetViews>
    <sheetView workbookViewId="0">
      <selection activeCell="B4" sqref="B4:S4"/>
    </sheetView>
  </sheetViews>
  <sheetFormatPr defaultRowHeight="14.25"/>
  <cols>
    <col min="1" max="1" width="37.375" style="27" customWidth="1"/>
    <col min="2" max="2" width="9" style="27" bestFit="1" customWidth="1"/>
    <col min="3" max="3" width="9" style="27" customWidth="1"/>
    <col min="4" max="4" width="8.375" style="27" customWidth="1"/>
    <col min="5" max="7" width="8" style="27" customWidth="1"/>
    <col min="8" max="10" width="7.375" style="27" customWidth="1"/>
    <col min="11" max="13" width="8.125" style="27" customWidth="1"/>
    <col min="14" max="16" width="9.375" style="27" customWidth="1"/>
    <col min="17" max="19" width="7.875" style="27" customWidth="1"/>
    <col min="20" max="16384" width="9" style="27"/>
  </cols>
  <sheetData>
    <row r="1" spans="1:19" ht="24" customHeight="1">
      <c r="A1" s="48" t="s">
        <v>103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ht="24" customHeight="1">
      <c r="A2" s="49" t="s">
        <v>124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24" customHeigh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ht="24" customHeight="1">
      <c r="A4" s="54" t="s">
        <v>1</v>
      </c>
      <c r="B4" s="53" t="s">
        <v>120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19" ht="24" customHeight="1">
      <c r="A5" s="62"/>
      <c r="B5" s="52" t="s">
        <v>2</v>
      </c>
      <c r="C5" s="52"/>
      <c r="D5" s="52"/>
      <c r="E5" s="63" t="s">
        <v>111</v>
      </c>
      <c r="F5" s="63"/>
      <c r="G5" s="63"/>
      <c r="H5" s="65" t="s">
        <v>113</v>
      </c>
      <c r="I5" s="66"/>
      <c r="J5" s="67"/>
      <c r="K5" s="65" t="s">
        <v>115</v>
      </c>
      <c r="L5" s="66"/>
      <c r="M5" s="67"/>
      <c r="N5" s="71" t="s">
        <v>116</v>
      </c>
      <c r="O5" s="72"/>
      <c r="P5" s="73"/>
      <c r="Q5" s="74" t="s">
        <v>118</v>
      </c>
      <c r="R5" s="75"/>
      <c r="S5" s="76"/>
    </row>
    <row r="6" spans="1:19" ht="24" customHeight="1">
      <c r="A6" s="62"/>
      <c r="B6" s="52"/>
      <c r="C6" s="52"/>
      <c r="D6" s="52"/>
      <c r="E6" s="64" t="s">
        <v>112</v>
      </c>
      <c r="F6" s="64"/>
      <c r="G6" s="64"/>
      <c r="H6" s="68" t="s">
        <v>114</v>
      </c>
      <c r="I6" s="69"/>
      <c r="J6" s="70"/>
      <c r="K6" s="21"/>
      <c r="L6" s="22"/>
      <c r="M6" s="23"/>
      <c r="N6" s="68" t="s">
        <v>117</v>
      </c>
      <c r="O6" s="69"/>
      <c r="P6" s="70"/>
      <c r="Q6" s="77" t="s">
        <v>119</v>
      </c>
      <c r="R6" s="78"/>
      <c r="S6" s="79"/>
    </row>
    <row r="7" spans="1:19" ht="24" customHeight="1">
      <c r="A7" s="62"/>
      <c r="B7" s="9" t="s">
        <v>6</v>
      </c>
      <c r="C7" s="9" t="s">
        <v>7</v>
      </c>
      <c r="D7" s="9" t="s">
        <v>8</v>
      </c>
      <c r="E7" s="9" t="s">
        <v>6</v>
      </c>
      <c r="F7" s="9" t="s">
        <v>7</v>
      </c>
      <c r="G7" s="9" t="s">
        <v>8</v>
      </c>
      <c r="H7" s="9" t="s">
        <v>6</v>
      </c>
      <c r="I7" s="9" t="s">
        <v>7</v>
      </c>
      <c r="J7" s="9" t="s">
        <v>8</v>
      </c>
      <c r="K7" s="9" t="s">
        <v>6</v>
      </c>
      <c r="L7" s="9" t="s">
        <v>7</v>
      </c>
      <c r="M7" s="9" t="s">
        <v>8</v>
      </c>
      <c r="N7" s="9" t="s">
        <v>6</v>
      </c>
      <c r="O7" s="9" t="s">
        <v>7</v>
      </c>
      <c r="P7" s="9" t="s">
        <v>8</v>
      </c>
      <c r="Q7" s="9" t="s">
        <v>6</v>
      </c>
      <c r="R7" s="9" t="s">
        <v>7</v>
      </c>
      <c r="S7" s="9" t="s">
        <v>8</v>
      </c>
    </row>
    <row r="8" spans="1:19" ht="24" customHeight="1">
      <c r="A8" s="28"/>
      <c r="B8" s="10" t="s">
        <v>123</v>
      </c>
      <c r="C8" s="11"/>
      <c r="D8" s="11"/>
      <c r="E8" s="10" t="s">
        <v>123</v>
      </c>
      <c r="F8" s="11"/>
      <c r="G8" s="11"/>
      <c r="H8" s="10" t="s">
        <v>123</v>
      </c>
      <c r="I8" s="11"/>
      <c r="J8" s="11"/>
      <c r="K8" s="10" t="s">
        <v>123</v>
      </c>
      <c r="L8" s="11"/>
      <c r="M8" s="11"/>
      <c r="N8" s="10" t="s">
        <v>123</v>
      </c>
      <c r="O8" s="11"/>
      <c r="P8" s="11"/>
      <c r="Q8" s="10" t="s">
        <v>123</v>
      </c>
      <c r="R8" s="11"/>
      <c r="S8" s="11"/>
    </row>
    <row r="9" spans="1:19" ht="24" customHeight="1">
      <c r="A9" s="29" t="s">
        <v>9</v>
      </c>
      <c r="B9" s="4">
        <f>SUM(E9+H9+K9+N9+Q9)</f>
        <v>3471681</v>
      </c>
      <c r="C9" s="4">
        <f>SUM(F9+I9+L9+O9+R9)</f>
        <v>4528660</v>
      </c>
      <c r="D9" s="5">
        <f>SUM(C9*100/B9)</f>
        <v>130.44574083851597</v>
      </c>
      <c r="E9" s="4">
        <f>SUM(E10+E15+E22+E30+E38+E44+E54+E62+E69+E76+E83+E91+E99+E101)</f>
        <v>1413</v>
      </c>
      <c r="F9" s="4">
        <f>SUM(F10+F15+F22+F30+F38+F44+F54+F62+F69+F76+F83+F91+F99+F101)</f>
        <v>10324</v>
      </c>
      <c r="G9" s="5">
        <f>SUM(F9*100/E9)</f>
        <v>730.64401981599428</v>
      </c>
      <c r="H9" s="4">
        <f>SUM(H10+H15+H22+H30+H38+H44+H54+H62+H69+H76+H83+H91+H99+H101)</f>
        <v>1400</v>
      </c>
      <c r="I9" s="4">
        <f>SUM(I10+I15+I22+I30+I38+I44+I54+I62+I69+I76+I83+I91+I99+I101)</f>
        <v>2273</v>
      </c>
      <c r="J9" s="5">
        <f>SUM(I9*100/H9)</f>
        <v>162.35714285714286</v>
      </c>
      <c r="K9" s="4">
        <f>SUM(K10+K15+K22+K30+K38+K44+K54+K62+K69+K76+K83+K91+K99+K100+K101)</f>
        <v>36910</v>
      </c>
      <c r="L9" s="4">
        <f>SUM(L10+L15+L22+L30+L38+L44+L54+L62+L69+L76+L83+L91+L99+L100+L101)</f>
        <v>44001</v>
      </c>
      <c r="M9" s="5">
        <f>SUM(L9*100/K9)</f>
        <v>119.21159577350312</v>
      </c>
      <c r="N9" s="4">
        <f>SUM(N10+N15+N22+N30+N38+N44+N54+N62+N69+N76+N83+N91+N99+N101+N102)</f>
        <v>3417708</v>
      </c>
      <c r="O9" s="4">
        <f>SUM(O10+O15+O22+O30+O38+O44+O54+O62+O69+O76+O83+O91+O99+O101+O102)</f>
        <v>4456177</v>
      </c>
      <c r="P9" s="5">
        <f>SUM(O9*100/N9)</f>
        <v>130.38495389307687</v>
      </c>
      <c r="Q9" s="4">
        <f>SUM(Q10+Q15+Q22+Q30+Q38+Q44+Q54+Q62+Q69+Q76+Q83+Q91+Q101)</f>
        <v>14250</v>
      </c>
      <c r="R9" s="4">
        <f>SUM(R10+R15+R22+R30+R38+R44+R54+R62+R69+R76+R83+R91+R101)</f>
        <v>15885</v>
      </c>
      <c r="S9" s="5">
        <f>SUM(R9*100/Q9)</f>
        <v>111.47368421052632</v>
      </c>
    </row>
    <row r="10" spans="1:19" ht="24" customHeight="1">
      <c r="A10" s="30" t="s">
        <v>10</v>
      </c>
      <c r="B10" s="4">
        <f t="shared" ref="B10:B73" si="0">SUM(E10+H10+K10+N10+Q10)</f>
        <v>719591</v>
      </c>
      <c r="C10" s="4">
        <f t="shared" ref="C10:C73" si="1">SUM(F10+I10+L10+O10+R10)</f>
        <v>951691</v>
      </c>
      <c r="D10" s="5">
        <f t="shared" ref="D10:D73" si="2">SUM(C10*100/B10)</f>
        <v>132.25443342120732</v>
      </c>
      <c r="E10" s="31">
        <f>SUM(E11:E14)</f>
        <v>64</v>
      </c>
      <c r="F10" s="31">
        <f>SUM(F11:F14)</f>
        <v>960</v>
      </c>
      <c r="G10" s="5">
        <f t="shared" ref="G10:G72" si="3">SUM(F10*100/E10)</f>
        <v>1500</v>
      </c>
      <c r="H10" s="31">
        <f>SUM(H11:H14)</f>
        <v>0</v>
      </c>
      <c r="I10" s="31">
        <f>SUM(I11:I14)</f>
        <v>0</v>
      </c>
      <c r="J10" s="5"/>
      <c r="K10" s="32">
        <f>SUM(K11:K14)</f>
        <v>3340</v>
      </c>
      <c r="L10" s="32">
        <f>SUM(L11:L14)</f>
        <v>5103</v>
      </c>
      <c r="M10" s="5">
        <f t="shared" ref="M10:M73" si="4">SUM(L10*100/K10)</f>
        <v>152.78443113772454</v>
      </c>
      <c r="N10" s="32">
        <f>SUM(N11:N14)</f>
        <v>715000</v>
      </c>
      <c r="O10" s="32">
        <f>SUM(O11:O14)</f>
        <v>944272</v>
      </c>
      <c r="P10" s="40">
        <f t="shared" ref="P10:P73" si="5">SUM(O10*100/N10)</f>
        <v>132.06601398601399</v>
      </c>
      <c r="Q10" s="4">
        <f>SUM(Q11:Q14)</f>
        <v>1187</v>
      </c>
      <c r="R10" s="4">
        <f>SUM(R11:R14)</f>
        <v>1356</v>
      </c>
      <c r="S10" s="5">
        <f t="shared" ref="S10:S73" si="6">SUM(R10*100/Q10)</f>
        <v>114.23757371524853</v>
      </c>
    </row>
    <row r="11" spans="1:19" ht="24" customHeight="1">
      <c r="A11" s="6" t="s">
        <v>11</v>
      </c>
      <c r="B11" s="4">
        <f t="shared" si="0"/>
        <v>317583</v>
      </c>
      <c r="C11" s="4">
        <f t="shared" si="1"/>
        <v>483962</v>
      </c>
      <c r="D11" s="5">
        <f t="shared" si="2"/>
        <v>152.38913921714953</v>
      </c>
      <c r="E11" s="24">
        <v>16</v>
      </c>
      <c r="F11" s="24">
        <v>84</v>
      </c>
      <c r="G11" s="5">
        <f t="shared" si="3"/>
        <v>525</v>
      </c>
      <c r="H11" s="24"/>
      <c r="I11" s="6"/>
      <c r="J11" s="5"/>
      <c r="K11" s="25">
        <v>1980</v>
      </c>
      <c r="L11" s="25">
        <v>2333</v>
      </c>
      <c r="M11" s="5">
        <f t="shared" si="4"/>
        <v>117.82828282828282</v>
      </c>
      <c r="N11" s="25">
        <v>315000</v>
      </c>
      <c r="O11" s="25">
        <v>480910</v>
      </c>
      <c r="P11" s="35">
        <f t="shared" si="5"/>
        <v>152.66984126984127</v>
      </c>
      <c r="Q11" s="7">
        <v>587</v>
      </c>
      <c r="R11" s="7">
        <v>635</v>
      </c>
      <c r="S11" s="5">
        <f t="shared" si="6"/>
        <v>108.17717206132879</v>
      </c>
    </row>
    <row r="12" spans="1:19" ht="24" customHeight="1">
      <c r="A12" s="6" t="s">
        <v>12</v>
      </c>
      <c r="B12" s="4">
        <f t="shared" si="0"/>
        <v>150876</v>
      </c>
      <c r="C12" s="4">
        <f t="shared" si="1"/>
        <v>205867</v>
      </c>
      <c r="D12" s="5">
        <f t="shared" si="2"/>
        <v>136.44781144781146</v>
      </c>
      <c r="E12" s="24">
        <v>16</v>
      </c>
      <c r="F12" s="24">
        <v>62</v>
      </c>
      <c r="G12" s="5">
        <f t="shared" si="3"/>
        <v>387.5</v>
      </c>
      <c r="H12" s="24"/>
      <c r="I12" s="6"/>
      <c r="J12" s="5"/>
      <c r="K12" s="25">
        <v>660</v>
      </c>
      <c r="L12" s="25">
        <v>808</v>
      </c>
      <c r="M12" s="5">
        <f t="shared" si="4"/>
        <v>122.42424242424242</v>
      </c>
      <c r="N12" s="25">
        <v>150000</v>
      </c>
      <c r="O12" s="25">
        <v>204758</v>
      </c>
      <c r="P12" s="35">
        <f t="shared" si="5"/>
        <v>136.50533333333334</v>
      </c>
      <c r="Q12" s="7">
        <v>200</v>
      </c>
      <c r="R12" s="7">
        <v>239</v>
      </c>
      <c r="S12" s="5">
        <f t="shared" si="6"/>
        <v>119.5</v>
      </c>
    </row>
    <row r="13" spans="1:19" ht="24" customHeight="1">
      <c r="A13" s="6" t="s">
        <v>13</v>
      </c>
      <c r="B13" s="4">
        <f t="shared" si="0"/>
        <v>100616</v>
      </c>
      <c r="C13" s="4">
        <f t="shared" si="1"/>
        <v>115335</v>
      </c>
      <c r="D13" s="5">
        <f t="shared" si="2"/>
        <v>114.62888606185895</v>
      </c>
      <c r="E13" s="24">
        <v>16</v>
      </c>
      <c r="F13" s="24">
        <v>798</v>
      </c>
      <c r="G13" s="5">
        <f t="shared" si="3"/>
        <v>4987.5</v>
      </c>
      <c r="H13" s="24"/>
      <c r="I13" s="6"/>
      <c r="J13" s="5"/>
      <c r="K13" s="25">
        <v>400</v>
      </c>
      <c r="L13" s="25">
        <v>1597</v>
      </c>
      <c r="M13" s="5">
        <f t="shared" si="4"/>
        <v>399.25</v>
      </c>
      <c r="N13" s="25">
        <v>100000</v>
      </c>
      <c r="O13" s="25">
        <v>112668</v>
      </c>
      <c r="P13" s="35">
        <f t="shared" si="5"/>
        <v>112.66800000000001</v>
      </c>
      <c r="Q13" s="8">
        <v>200</v>
      </c>
      <c r="R13" s="8">
        <v>272</v>
      </c>
      <c r="S13" s="5">
        <f t="shared" si="6"/>
        <v>136</v>
      </c>
    </row>
    <row r="14" spans="1:19" ht="24" customHeight="1">
      <c r="A14" s="6" t="s">
        <v>14</v>
      </c>
      <c r="B14" s="4">
        <f t="shared" si="0"/>
        <v>150516</v>
      </c>
      <c r="C14" s="4">
        <f t="shared" si="1"/>
        <v>146527</v>
      </c>
      <c r="D14" s="5">
        <f t="shared" si="2"/>
        <v>97.349783411730314</v>
      </c>
      <c r="E14" s="24">
        <v>16</v>
      </c>
      <c r="F14" s="24">
        <v>16</v>
      </c>
      <c r="G14" s="5">
        <f t="shared" si="3"/>
        <v>100</v>
      </c>
      <c r="H14" s="24"/>
      <c r="I14" s="6"/>
      <c r="J14" s="5"/>
      <c r="K14" s="25">
        <v>300</v>
      </c>
      <c r="L14" s="25">
        <v>365</v>
      </c>
      <c r="M14" s="5">
        <f t="shared" si="4"/>
        <v>121.66666666666667</v>
      </c>
      <c r="N14" s="25">
        <v>150000</v>
      </c>
      <c r="O14" s="25">
        <v>145936</v>
      </c>
      <c r="P14" s="35">
        <f t="shared" si="5"/>
        <v>97.290666666666667</v>
      </c>
      <c r="Q14" s="8">
        <v>200</v>
      </c>
      <c r="R14" s="8">
        <v>210</v>
      </c>
      <c r="S14" s="5">
        <f t="shared" si="6"/>
        <v>105</v>
      </c>
    </row>
    <row r="15" spans="1:19" ht="24" customHeight="1">
      <c r="A15" s="30" t="s">
        <v>15</v>
      </c>
      <c r="B15" s="4">
        <f t="shared" si="0"/>
        <v>180605</v>
      </c>
      <c r="C15" s="4">
        <f t="shared" si="1"/>
        <v>364176</v>
      </c>
      <c r="D15" s="5">
        <f t="shared" si="2"/>
        <v>201.64225796628</v>
      </c>
      <c r="E15" s="31">
        <f>SUM(E16:E21)</f>
        <v>111</v>
      </c>
      <c r="F15" s="31">
        <f>SUM(F16:F21)</f>
        <v>695</v>
      </c>
      <c r="G15" s="5">
        <f t="shared" si="3"/>
        <v>626.12612612612611</v>
      </c>
      <c r="H15" s="31">
        <f>SUM(H16:H21)</f>
        <v>117</v>
      </c>
      <c r="I15" s="31">
        <f>SUM(I16:I21)</f>
        <v>124</v>
      </c>
      <c r="J15" s="5">
        <f t="shared" ref="J15:J72" si="7">SUM(I15*100/H15)</f>
        <v>105.98290598290598</v>
      </c>
      <c r="K15" s="32">
        <f>SUM(K16:K21)</f>
        <v>2590</v>
      </c>
      <c r="L15" s="32">
        <f>SUM(L16:L21)</f>
        <v>2777</v>
      </c>
      <c r="M15" s="5">
        <f t="shared" si="4"/>
        <v>107.22007722007721</v>
      </c>
      <c r="N15" s="32">
        <f>SUM(N16:N21)</f>
        <v>176600</v>
      </c>
      <c r="O15" s="32">
        <f>SUM(O16:O21)</f>
        <v>359295</v>
      </c>
      <c r="P15" s="40">
        <f t="shared" si="5"/>
        <v>203.45130237825595</v>
      </c>
      <c r="Q15" s="4">
        <f>SUM(Q16:Q21)</f>
        <v>1187</v>
      </c>
      <c r="R15" s="4">
        <f>SUM(R16:R21)</f>
        <v>1285</v>
      </c>
      <c r="S15" s="5">
        <f t="shared" si="6"/>
        <v>108.25610783487784</v>
      </c>
    </row>
    <row r="16" spans="1:19" ht="24" customHeight="1">
      <c r="A16" s="6" t="s">
        <v>16</v>
      </c>
      <c r="B16" s="4">
        <f t="shared" si="0"/>
        <v>6247</v>
      </c>
      <c r="C16" s="4">
        <f t="shared" si="1"/>
        <v>7630</v>
      </c>
      <c r="D16" s="5">
        <f t="shared" si="2"/>
        <v>122.13862654073955</v>
      </c>
      <c r="E16" s="24">
        <v>20</v>
      </c>
      <c r="F16" s="24">
        <v>20</v>
      </c>
      <c r="G16" s="5">
        <f t="shared" si="3"/>
        <v>100</v>
      </c>
      <c r="H16" s="24">
        <v>20</v>
      </c>
      <c r="I16" s="24">
        <v>20</v>
      </c>
      <c r="J16" s="5">
        <f t="shared" si="7"/>
        <v>100</v>
      </c>
      <c r="K16" s="25">
        <v>1200</v>
      </c>
      <c r="L16" s="25">
        <v>1269</v>
      </c>
      <c r="M16" s="5">
        <f t="shared" si="4"/>
        <v>105.75</v>
      </c>
      <c r="N16" s="25">
        <v>4700</v>
      </c>
      <c r="O16" s="25">
        <v>5962</v>
      </c>
      <c r="P16" s="35">
        <f t="shared" si="5"/>
        <v>126.85106382978724</v>
      </c>
      <c r="Q16" s="8">
        <v>307</v>
      </c>
      <c r="R16" s="8">
        <v>359</v>
      </c>
      <c r="S16" s="5">
        <f t="shared" si="6"/>
        <v>116.93811074918567</v>
      </c>
    </row>
    <row r="17" spans="1:19" ht="24" customHeight="1">
      <c r="A17" s="6" t="s">
        <v>17</v>
      </c>
      <c r="B17" s="4">
        <f t="shared" si="0"/>
        <v>120600</v>
      </c>
      <c r="C17" s="4">
        <f t="shared" si="1"/>
        <v>195684</v>
      </c>
      <c r="D17" s="5">
        <f t="shared" si="2"/>
        <v>162.25870646766168</v>
      </c>
      <c r="E17" s="24">
        <v>20</v>
      </c>
      <c r="F17" s="24">
        <v>140</v>
      </c>
      <c r="G17" s="5">
        <f t="shared" si="3"/>
        <v>700</v>
      </c>
      <c r="H17" s="24">
        <v>20</v>
      </c>
      <c r="I17" s="24">
        <v>20</v>
      </c>
      <c r="J17" s="5">
        <f t="shared" si="7"/>
        <v>100</v>
      </c>
      <c r="K17" s="25">
        <v>400</v>
      </c>
      <c r="L17" s="25">
        <v>419</v>
      </c>
      <c r="M17" s="5">
        <f t="shared" si="4"/>
        <v>104.75</v>
      </c>
      <c r="N17" s="25">
        <v>120000</v>
      </c>
      <c r="O17" s="25">
        <v>194945</v>
      </c>
      <c r="P17" s="35">
        <f t="shared" si="5"/>
        <v>162.45416666666668</v>
      </c>
      <c r="Q17" s="8">
        <v>160</v>
      </c>
      <c r="R17" s="8">
        <v>160</v>
      </c>
      <c r="S17" s="5">
        <f t="shared" si="6"/>
        <v>100</v>
      </c>
    </row>
    <row r="18" spans="1:19" ht="24" customHeight="1">
      <c r="A18" s="6" t="s">
        <v>18</v>
      </c>
      <c r="B18" s="4">
        <f t="shared" si="0"/>
        <v>12436</v>
      </c>
      <c r="C18" s="4">
        <f t="shared" si="1"/>
        <v>25593</v>
      </c>
      <c r="D18" s="5">
        <f t="shared" si="2"/>
        <v>205.79768414281119</v>
      </c>
      <c r="E18" s="24">
        <v>16</v>
      </c>
      <c r="F18" s="24">
        <v>208</v>
      </c>
      <c r="G18" s="5">
        <f t="shared" si="3"/>
        <v>1300</v>
      </c>
      <c r="H18" s="24">
        <v>20</v>
      </c>
      <c r="I18" s="24">
        <v>20</v>
      </c>
      <c r="J18" s="5">
        <f t="shared" si="7"/>
        <v>100</v>
      </c>
      <c r="K18" s="25">
        <v>240</v>
      </c>
      <c r="L18" s="25">
        <v>247</v>
      </c>
      <c r="M18" s="5">
        <f t="shared" si="4"/>
        <v>102.91666666666667</v>
      </c>
      <c r="N18" s="25">
        <v>12000</v>
      </c>
      <c r="O18" s="25">
        <v>24947</v>
      </c>
      <c r="P18" s="35">
        <f t="shared" si="5"/>
        <v>207.89166666666668</v>
      </c>
      <c r="Q18" s="8">
        <v>160</v>
      </c>
      <c r="R18" s="8">
        <v>171</v>
      </c>
      <c r="S18" s="5">
        <f t="shared" si="6"/>
        <v>106.875</v>
      </c>
    </row>
    <row r="19" spans="1:19" ht="24" customHeight="1">
      <c r="A19" s="6" t="s">
        <v>19</v>
      </c>
      <c r="B19" s="4">
        <f t="shared" si="0"/>
        <v>32550</v>
      </c>
      <c r="C19" s="4">
        <f t="shared" si="1"/>
        <v>123799</v>
      </c>
      <c r="D19" s="5">
        <f t="shared" si="2"/>
        <v>380.33486943164365</v>
      </c>
      <c r="E19" s="24">
        <v>0</v>
      </c>
      <c r="F19" s="24"/>
      <c r="G19" s="5"/>
      <c r="H19" s="24">
        <v>20</v>
      </c>
      <c r="I19" s="24">
        <v>24</v>
      </c>
      <c r="J19" s="5">
        <f t="shared" si="7"/>
        <v>120</v>
      </c>
      <c r="K19" s="25">
        <v>250</v>
      </c>
      <c r="L19" s="25">
        <v>255</v>
      </c>
      <c r="M19" s="5">
        <f t="shared" si="4"/>
        <v>102</v>
      </c>
      <c r="N19" s="25">
        <v>32000</v>
      </c>
      <c r="O19" s="25">
        <v>123212</v>
      </c>
      <c r="P19" s="35">
        <f t="shared" si="5"/>
        <v>385.03750000000002</v>
      </c>
      <c r="Q19" s="8">
        <v>280</v>
      </c>
      <c r="R19" s="8">
        <v>308</v>
      </c>
      <c r="S19" s="5">
        <f t="shared" si="6"/>
        <v>110</v>
      </c>
    </row>
    <row r="20" spans="1:19" ht="24" customHeight="1">
      <c r="A20" s="6" t="s">
        <v>20</v>
      </c>
      <c r="B20" s="4">
        <f t="shared" si="0"/>
        <v>6560</v>
      </c>
      <c r="C20" s="4">
        <f t="shared" si="1"/>
        <v>9055</v>
      </c>
      <c r="D20" s="5">
        <f t="shared" si="2"/>
        <v>138.03353658536585</v>
      </c>
      <c r="E20" s="24">
        <v>40</v>
      </c>
      <c r="F20" s="24">
        <v>281</v>
      </c>
      <c r="G20" s="5">
        <f t="shared" si="3"/>
        <v>702.5</v>
      </c>
      <c r="H20" s="24">
        <v>20</v>
      </c>
      <c r="I20" s="24">
        <v>20</v>
      </c>
      <c r="J20" s="5">
        <f t="shared" si="7"/>
        <v>100</v>
      </c>
      <c r="K20" s="25">
        <v>300</v>
      </c>
      <c r="L20" s="25">
        <v>302</v>
      </c>
      <c r="M20" s="5">
        <f t="shared" si="4"/>
        <v>100.66666666666667</v>
      </c>
      <c r="N20" s="25">
        <v>6000</v>
      </c>
      <c r="O20" s="25">
        <v>8248</v>
      </c>
      <c r="P20" s="35">
        <f t="shared" si="5"/>
        <v>137.46666666666667</v>
      </c>
      <c r="Q20" s="8">
        <v>200</v>
      </c>
      <c r="R20" s="8">
        <v>204</v>
      </c>
      <c r="S20" s="5">
        <f t="shared" si="6"/>
        <v>102</v>
      </c>
    </row>
    <row r="21" spans="1:19" ht="24" customHeight="1">
      <c r="A21" s="6" t="s">
        <v>21</v>
      </c>
      <c r="B21" s="4">
        <f t="shared" si="0"/>
        <v>2212</v>
      </c>
      <c r="C21" s="4">
        <f t="shared" si="1"/>
        <v>2415</v>
      </c>
      <c r="D21" s="5">
        <f t="shared" si="2"/>
        <v>109.17721518987342</v>
      </c>
      <c r="E21" s="24">
        <v>15</v>
      </c>
      <c r="F21" s="24">
        <v>46</v>
      </c>
      <c r="G21" s="5">
        <f t="shared" si="3"/>
        <v>306.66666666666669</v>
      </c>
      <c r="H21" s="24">
        <v>17</v>
      </c>
      <c r="I21" s="24">
        <v>20</v>
      </c>
      <c r="J21" s="5">
        <f t="shared" si="7"/>
        <v>117.64705882352941</v>
      </c>
      <c r="K21" s="25">
        <v>200</v>
      </c>
      <c r="L21" s="25">
        <v>285</v>
      </c>
      <c r="M21" s="5">
        <f t="shared" si="4"/>
        <v>142.5</v>
      </c>
      <c r="N21" s="25">
        <v>1900</v>
      </c>
      <c r="O21" s="25">
        <v>1981</v>
      </c>
      <c r="P21" s="35">
        <f t="shared" si="5"/>
        <v>104.26315789473684</v>
      </c>
      <c r="Q21" s="8">
        <v>80</v>
      </c>
      <c r="R21" s="8">
        <v>83</v>
      </c>
      <c r="S21" s="5">
        <f t="shared" si="6"/>
        <v>103.75</v>
      </c>
    </row>
    <row r="22" spans="1:19" ht="24" customHeight="1">
      <c r="A22" s="30" t="s">
        <v>22</v>
      </c>
      <c r="B22" s="4">
        <f t="shared" si="0"/>
        <v>511170</v>
      </c>
      <c r="C22" s="4">
        <f t="shared" si="1"/>
        <v>700758</v>
      </c>
      <c r="D22" s="5">
        <f t="shared" si="2"/>
        <v>137.08903104642292</v>
      </c>
      <c r="E22" s="31">
        <f>SUM(E23:E29)</f>
        <v>127</v>
      </c>
      <c r="F22" s="31">
        <f>SUM(F23:F29)</f>
        <v>1768</v>
      </c>
      <c r="G22" s="5">
        <f t="shared" si="3"/>
        <v>1392.1259842519685</v>
      </c>
      <c r="H22" s="31">
        <f>SUM(H23:H29)</f>
        <v>133</v>
      </c>
      <c r="I22" s="31">
        <f>SUM(I23:I29)</f>
        <v>155</v>
      </c>
      <c r="J22" s="5">
        <f t="shared" si="7"/>
        <v>116.54135338345864</v>
      </c>
      <c r="K22" s="32">
        <f>SUM(K23:K29)</f>
        <v>3920</v>
      </c>
      <c r="L22" s="32">
        <f>SUM(L23:L29)</f>
        <v>4283</v>
      </c>
      <c r="M22" s="5">
        <f t="shared" si="4"/>
        <v>109.26020408163265</v>
      </c>
      <c r="N22" s="32">
        <f>SUM(N23:N29)</f>
        <v>505800</v>
      </c>
      <c r="O22" s="32">
        <f>SUM(O23:O29)</f>
        <v>693287</v>
      </c>
      <c r="P22" s="40">
        <f t="shared" si="5"/>
        <v>137.06741795175958</v>
      </c>
      <c r="Q22" s="4">
        <f>SUM(Q23:Q29)</f>
        <v>1190</v>
      </c>
      <c r="R22" s="4">
        <f>SUM(R23:R29)</f>
        <v>1265</v>
      </c>
      <c r="S22" s="5">
        <f t="shared" si="6"/>
        <v>106.30252100840336</v>
      </c>
    </row>
    <row r="23" spans="1:19" ht="24" customHeight="1">
      <c r="A23" s="6" t="s">
        <v>23</v>
      </c>
      <c r="B23" s="4">
        <f t="shared" si="0"/>
        <v>212381</v>
      </c>
      <c r="C23" s="4">
        <f t="shared" si="1"/>
        <v>318242</v>
      </c>
      <c r="D23" s="5">
        <f t="shared" si="2"/>
        <v>149.84485429487572</v>
      </c>
      <c r="E23" s="24">
        <v>31</v>
      </c>
      <c r="F23" s="24">
        <v>819</v>
      </c>
      <c r="G23" s="5">
        <f t="shared" si="3"/>
        <v>2641.9354838709678</v>
      </c>
      <c r="H23" s="24"/>
      <c r="I23" s="24"/>
      <c r="J23" s="5"/>
      <c r="K23" s="25">
        <v>1500</v>
      </c>
      <c r="L23" s="25">
        <v>1524</v>
      </c>
      <c r="M23" s="5">
        <f t="shared" si="4"/>
        <v>101.6</v>
      </c>
      <c r="N23" s="25">
        <v>210300</v>
      </c>
      <c r="O23" s="25">
        <v>315348</v>
      </c>
      <c r="P23" s="35">
        <f t="shared" si="5"/>
        <v>149.95149786019971</v>
      </c>
      <c r="Q23" s="7">
        <v>550</v>
      </c>
      <c r="R23" s="7">
        <v>551</v>
      </c>
      <c r="S23" s="5">
        <f t="shared" si="6"/>
        <v>100.18181818181819</v>
      </c>
    </row>
    <row r="24" spans="1:19" ht="24" customHeight="1">
      <c r="A24" s="6" t="s">
        <v>24</v>
      </c>
      <c r="B24" s="4">
        <f t="shared" si="0"/>
        <v>3426</v>
      </c>
      <c r="C24" s="4">
        <f t="shared" si="1"/>
        <v>4288</v>
      </c>
      <c r="D24" s="5">
        <f t="shared" si="2"/>
        <v>125.16053706946877</v>
      </c>
      <c r="E24" s="24">
        <v>16</v>
      </c>
      <c r="F24" s="24">
        <v>558</v>
      </c>
      <c r="G24" s="5">
        <f t="shared" si="3"/>
        <v>3487.5</v>
      </c>
      <c r="H24" s="24">
        <v>20</v>
      </c>
      <c r="I24" s="24">
        <v>20</v>
      </c>
      <c r="J24" s="5">
        <f t="shared" si="7"/>
        <v>100</v>
      </c>
      <c r="K24" s="25">
        <v>350</v>
      </c>
      <c r="L24" s="25">
        <v>350</v>
      </c>
      <c r="M24" s="5">
        <f t="shared" si="4"/>
        <v>100</v>
      </c>
      <c r="N24" s="25">
        <v>3000</v>
      </c>
      <c r="O24" s="25">
        <v>3292</v>
      </c>
      <c r="P24" s="35">
        <f t="shared" si="5"/>
        <v>109.73333333333333</v>
      </c>
      <c r="Q24" s="8">
        <v>40</v>
      </c>
      <c r="R24" s="8">
        <v>68</v>
      </c>
      <c r="S24" s="5">
        <f t="shared" si="6"/>
        <v>170</v>
      </c>
    </row>
    <row r="25" spans="1:19" ht="24" customHeight="1">
      <c r="A25" s="6" t="s">
        <v>25</v>
      </c>
      <c r="B25" s="4">
        <f t="shared" si="0"/>
        <v>160832</v>
      </c>
      <c r="C25" s="4">
        <f t="shared" si="1"/>
        <v>239229</v>
      </c>
      <c r="D25" s="5">
        <f t="shared" si="2"/>
        <v>148.74465280541185</v>
      </c>
      <c r="E25" s="24">
        <v>16</v>
      </c>
      <c r="F25" s="24">
        <v>17</v>
      </c>
      <c r="G25" s="5">
        <f t="shared" si="3"/>
        <v>106.25</v>
      </c>
      <c r="H25" s="24">
        <v>16</v>
      </c>
      <c r="I25" s="24">
        <v>26</v>
      </c>
      <c r="J25" s="5">
        <f t="shared" si="7"/>
        <v>162.5</v>
      </c>
      <c r="K25" s="25">
        <v>520</v>
      </c>
      <c r="L25" s="25">
        <v>646</v>
      </c>
      <c r="M25" s="5">
        <f t="shared" si="4"/>
        <v>124.23076923076923</v>
      </c>
      <c r="N25" s="25">
        <v>160000</v>
      </c>
      <c r="O25" s="25">
        <v>238249</v>
      </c>
      <c r="P25" s="35">
        <f t="shared" si="5"/>
        <v>148.90562499999999</v>
      </c>
      <c r="Q25" s="8">
        <v>280</v>
      </c>
      <c r="R25" s="8">
        <v>291</v>
      </c>
      <c r="S25" s="5">
        <f t="shared" si="6"/>
        <v>103.92857142857143</v>
      </c>
    </row>
    <row r="26" spans="1:19" ht="24" customHeight="1">
      <c r="A26" s="6" t="s">
        <v>26</v>
      </c>
      <c r="B26" s="4">
        <f t="shared" si="0"/>
        <v>47632</v>
      </c>
      <c r="C26" s="4">
        <f t="shared" si="1"/>
        <v>47778</v>
      </c>
      <c r="D26" s="5">
        <f t="shared" si="2"/>
        <v>100.30651662747732</v>
      </c>
      <c r="E26" s="24">
        <v>16</v>
      </c>
      <c r="F26" s="24">
        <v>16</v>
      </c>
      <c r="G26" s="5">
        <f t="shared" si="3"/>
        <v>100</v>
      </c>
      <c r="H26" s="24">
        <v>16</v>
      </c>
      <c r="I26" s="24">
        <v>16</v>
      </c>
      <c r="J26" s="5">
        <f t="shared" si="7"/>
        <v>100</v>
      </c>
      <c r="K26" s="25">
        <v>500</v>
      </c>
      <c r="L26" s="25">
        <v>510</v>
      </c>
      <c r="M26" s="5">
        <f t="shared" si="4"/>
        <v>102</v>
      </c>
      <c r="N26" s="25">
        <v>47000</v>
      </c>
      <c r="O26" s="25">
        <v>47135</v>
      </c>
      <c r="P26" s="35">
        <f t="shared" si="5"/>
        <v>100.28723404255319</v>
      </c>
      <c r="Q26" s="8">
        <v>100</v>
      </c>
      <c r="R26" s="8">
        <v>101</v>
      </c>
      <c r="S26" s="5">
        <f t="shared" si="6"/>
        <v>101</v>
      </c>
    </row>
    <row r="27" spans="1:19" ht="24" customHeight="1">
      <c r="A27" s="6" t="s">
        <v>27</v>
      </c>
      <c r="B27" s="4">
        <f t="shared" si="0"/>
        <v>1256</v>
      </c>
      <c r="C27" s="4">
        <f t="shared" si="1"/>
        <v>1360</v>
      </c>
      <c r="D27" s="5">
        <f t="shared" si="2"/>
        <v>108.28025477707007</v>
      </c>
      <c r="E27" s="24">
        <v>16</v>
      </c>
      <c r="F27" s="24">
        <v>80</v>
      </c>
      <c r="G27" s="5">
        <f t="shared" si="3"/>
        <v>500</v>
      </c>
      <c r="H27" s="24"/>
      <c r="I27" s="24"/>
      <c r="J27" s="5"/>
      <c r="K27" s="25">
        <v>200</v>
      </c>
      <c r="L27" s="25">
        <v>212</v>
      </c>
      <c r="M27" s="5">
        <f t="shared" si="4"/>
        <v>106</v>
      </c>
      <c r="N27" s="25">
        <v>1000</v>
      </c>
      <c r="O27" s="25">
        <v>1024</v>
      </c>
      <c r="P27" s="35">
        <f t="shared" si="5"/>
        <v>102.4</v>
      </c>
      <c r="Q27" s="8">
        <v>40</v>
      </c>
      <c r="R27" s="8">
        <v>44</v>
      </c>
      <c r="S27" s="5">
        <f t="shared" si="6"/>
        <v>110</v>
      </c>
    </row>
    <row r="28" spans="1:19" ht="24" customHeight="1">
      <c r="A28" s="6" t="s">
        <v>28</v>
      </c>
      <c r="B28" s="4">
        <f t="shared" si="0"/>
        <v>80757</v>
      </c>
      <c r="C28" s="4">
        <f t="shared" si="1"/>
        <v>81143</v>
      </c>
      <c r="D28" s="5">
        <f t="shared" si="2"/>
        <v>100.47797714130044</v>
      </c>
      <c r="E28" s="24">
        <v>16</v>
      </c>
      <c r="F28" s="24">
        <v>17</v>
      </c>
      <c r="G28" s="5">
        <f t="shared" si="3"/>
        <v>106.25</v>
      </c>
      <c r="H28" s="24">
        <v>51</v>
      </c>
      <c r="I28" s="24">
        <v>51</v>
      </c>
      <c r="J28" s="5">
        <f t="shared" si="7"/>
        <v>100</v>
      </c>
      <c r="K28" s="25">
        <v>550</v>
      </c>
      <c r="L28" s="25">
        <v>555</v>
      </c>
      <c r="M28" s="5">
        <f t="shared" si="4"/>
        <v>100.90909090909091</v>
      </c>
      <c r="N28" s="25">
        <v>80000</v>
      </c>
      <c r="O28" s="25">
        <v>80355</v>
      </c>
      <c r="P28" s="35">
        <f t="shared" si="5"/>
        <v>100.44374999999999</v>
      </c>
      <c r="Q28" s="8">
        <v>140</v>
      </c>
      <c r="R28" s="8">
        <v>165</v>
      </c>
      <c r="S28" s="5">
        <f t="shared" si="6"/>
        <v>117.85714285714286</v>
      </c>
    </row>
    <row r="29" spans="1:19" ht="24" customHeight="1">
      <c r="A29" s="6" t="s">
        <v>29</v>
      </c>
      <c r="B29" s="4">
        <f t="shared" si="0"/>
        <v>4886</v>
      </c>
      <c r="C29" s="4">
        <f t="shared" si="1"/>
        <v>8718</v>
      </c>
      <c r="D29" s="5">
        <f t="shared" si="2"/>
        <v>178.42816209578388</v>
      </c>
      <c r="E29" s="24">
        <v>16</v>
      </c>
      <c r="F29" s="24">
        <v>261</v>
      </c>
      <c r="G29" s="5">
        <f t="shared" si="3"/>
        <v>1631.25</v>
      </c>
      <c r="H29" s="24">
        <v>30</v>
      </c>
      <c r="I29" s="24">
        <v>42</v>
      </c>
      <c r="J29" s="5">
        <f t="shared" si="7"/>
        <v>140</v>
      </c>
      <c r="K29" s="25">
        <v>300</v>
      </c>
      <c r="L29" s="25">
        <v>486</v>
      </c>
      <c r="M29" s="5">
        <f t="shared" si="4"/>
        <v>162</v>
      </c>
      <c r="N29" s="25">
        <v>4500</v>
      </c>
      <c r="O29" s="25">
        <v>7884</v>
      </c>
      <c r="P29" s="35">
        <f t="shared" si="5"/>
        <v>175.2</v>
      </c>
      <c r="Q29" s="8">
        <v>40</v>
      </c>
      <c r="R29" s="8">
        <v>45</v>
      </c>
      <c r="S29" s="5">
        <f t="shared" si="6"/>
        <v>112.5</v>
      </c>
    </row>
    <row r="30" spans="1:19" ht="24" customHeight="1">
      <c r="A30" s="30" t="s">
        <v>30</v>
      </c>
      <c r="B30" s="4">
        <f t="shared" si="0"/>
        <v>202618</v>
      </c>
      <c r="C30" s="4">
        <f t="shared" si="1"/>
        <v>295889</v>
      </c>
      <c r="D30" s="5">
        <f t="shared" si="2"/>
        <v>146.03292895991473</v>
      </c>
      <c r="E30" s="31">
        <f>SUM(E31:E37)</f>
        <v>127</v>
      </c>
      <c r="F30" s="31">
        <f>SUM(F31:F37)</f>
        <v>670</v>
      </c>
      <c r="G30" s="5">
        <f t="shared" si="3"/>
        <v>527.55905511811022</v>
      </c>
      <c r="H30" s="31">
        <f>SUM(H31:H37)</f>
        <v>133</v>
      </c>
      <c r="I30" s="31">
        <f>SUM(I31:I37)</f>
        <v>247</v>
      </c>
      <c r="J30" s="5">
        <f t="shared" si="7"/>
        <v>185.71428571428572</v>
      </c>
      <c r="K30" s="32">
        <f>SUM(K31:K37)</f>
        <v>3015</v>
      </c>
      <c r="L30" s="32">
        <f>SUM(L31:L37)</f>
        <v>3342</v>
      </c>
      <c r="M30" s="5">
        <f t="shared" si="4"/>
        <v>110.8457711442786</v>
      </c>
      <c r="N30" s="32">
        <f>SUM(N31:N37)</f>
        <v>198156</v>
      </c>
      <c r="O30" s="32">
        <f>SUM(O31:O37)</f>
        <v>290364</v>
      </c>
      <c r="P30" s="40">
        <f t="shared" si="5"/>
        <v>146.53303457881668</v>
      </c>
      <c r="Q30" s="4">
        <f>SUM(Q31:Q37)</f>
        <v>1187</v>
      </c>
      <c r="R30" s="4">
        <f>SUM(R31:R37)</f>
        <v>1266</v>
      </c>
      <c r="S30" s="5">
        <f t="shared" si="6"/>
        <v>106.65543386689133</v>
      </c>
    </row>
    <row r="31" spans="1:19" ht="24" customHeight="1">
      <c r="A31" s="6" t="s">
        <v>31</v>
      </c>
      <c r="B31" s="4">
        <f t="shared" si="0"/>
        <v>21433</v>
      </c>
      <c r="C31" s="4">
        <f t="shared" si="1"/>
        <v>40978</v>
      </c>
      <c r="D31" s="5">
        <f t="shared" si="2"/>
        <v>191.19115382820883</v>
      </c>
      <c r="E31" s="24">
        <v>31</v>
      </c>
      <c r="F31" s="24">
        <v>61</v>
      </c>
      <c r="G31" s="5">
        <f t="shared" si="3"/>
        <v>196.7741935483871</v>
      </c>
      <c r="H31" s="24">
        <v>37</v>
      </c>
      <c r="I31" s="24">
        <v>40</v>
      </c>
      <c r="J31" s="5">
        <f t="shared" si="7"/>
        <v>108.10810810810811</v>
      </c>
      <c r="K31" s="25">
        <v>965</v>
      </c>
      <c r="L31" s="25">
        <v>1014</v>
      </c>
      <c r="M31" s="5">
        <f t="shared" si="4"/>
        <v>105.07772020725389</v>
      </c>
      <c r="N31" s="25">
        <v>20000</v>
      </c>
      <c r="O31" s="25">
        <v>39458</v>
      </c>
      <c r="P31" s="35">
        <f t="shared" si="5"/>
        <v>197.29</v>
      </c>
      <c r="Q31" s="8">
        <v>400</v>
      </c>
      <c r="R31" s="7">
        <v>405</v>
      </c>
      <c r="S31" s="5">
        <f t="shared" si="6"/>
        <v>101.25</v>
      </c>
    </row>
    <row r="32" spans="1:19" ht="24" customHeight="1">
      <c r="A32" s="6" t="s">
        <v>32</v>
      </c>
      <c r="B32" s="4">
        <f t="shared" si="0"/>
        <v>11632</v>
      </c>
      <c r="C32" s="4">
        <f t="shared" si="1"/>
        <v>13058</v>
      </c>
      <c r="D32" s="5">
        <f t="shared" si="2"/>
        <v>112.25928473177441</v>
      </c>
      <c r="E32" s="24">
        <v>16</v>
      </c>
      <c r="F32" s="24">
        <v>20</v>
      </c>
      <c r="G32" s="5">
        <f t="shared" si="3"/>
        <v>125</v>
      </c>
      <c r="H32" s="24">
        <v>16</v>
      </c>
      <c r="I32" s="24">
        <v>20</v>
      </c>
      <c r="J32" s="5">
        <f t="shared" si="7"/>
        <v>125</v>
      </c>
      <c r="K32" s="25">
        <v>450</v>
      </c>
      <c r="L32" s="25">
        <v>494</v>
      </c>
      <c r="M32" s="5">
        <f t="shared" si="4"/>
        <v>109.77777777777777</v>
      </c>
      <c r="N32" s="25">
        <v>11000</v>
      </c>
      <c r="O32" s="25">
        <v>12364</v>
      </c>
      <c r="P32" s="35">
        <f t="shared" si="5"/>
        <v>112.4</v>
      </c>
      <c r="Q32" s="8">
        <v>150</v>
      </c>
      <c r="R32" s="8">
        <v>160</v>
      </c>
      <c r="S32" s="5">
        <f t="shared" si="6"/>
        <v>106.66666666666667</v>
      </c>
    </row>
    <row r="33" spans="1:19" ht="24" customHeight="1">
      <c r="A33" s="6" t="s">
        <v>33</v>
      </c>
      <c r="B33" s="4">
        <f t="shared" si="0"/>
        <v>36594</v>
      </c>
      <c r="C33" s="4">
        <f t="shared" si="1"/>
        <v>66303</v>
      </c>
      <c r="D33" s="5">
        <f t="shared" si="2"/>
        <v>181.18544023610428</v>
      </c>
      <c r="E33" s="24">
        <v>16</v>
      </c>
      <c r="F33" s="24">
        <v>20</v>
      </c>
      <c r="G33" s="5">
        <f t="shared" si="3"/>
        <v>125</v>
      </c>
      <c r="H33" s="24">
        <v>16</v>
      </c>
      <c r="I33" s="24">
        <v>89</v>
      </c>
      <c r="J33" s="5">
        <f t="shared" si="7"/>
        <v>556.25</v>
      </c>
      <c r="K33" s="25">
        <v>400</v>
      </c>
      <c r="L33" s="25">
        <v>510</v>
      </c>
      <c r="M33" s="5">
        <f t="shared" si="4"/>
        <v>127.5</v>
      </c>
      <c r="N33" s="25">
        <v>36000</v>
      </c>
      <c r="O33" s="25">
        <v>65502</v>
      </c>
      <c r="P33" s="35">
        <f t="shared" si="5"/>
        <v>181.95</v>
      </c>
      <c r="Q33" s="8">
        <v>162</v>
      </c>
      <c r="R33" s="8">
        <v>182</v>
      </c>
      <c r="S33" s="5">
        <f t="shared" si="6"/>
        <v>112.34567901234568</v>
      </c>
    </row>
    <row r="34" spans="1:19" ht="24" customHeight="1">
      <c r="A34" s="6" t="s">
        <v>34</v>
      </c>
      <c r="B34" s="4">
        <f t="shared" si="0"/>
        <v>7482</v>
      </c>
      <c r="C34" s="4">
        <f t="shared" si="1"/>
        <v>19707</v>
      </c>
      <c r="D34" s="5">
        <f t="shared" si="2"/>
        <v>263.39214113873294</v>
      </c>
      <c r="E34" s="24">
        <v>16</v>
      </c>
      <c r="F34" s="24">
        <v>312</v>
      </c>
      <c r="G34" s="5">
        <f t="shared" si="3"/>
        <v>1950</v>
      </c>
      <c r="H34" s="24">
        <v>16</v>
      </c>
      <c r="I34" s="24">
        <v>20</v>
      </c>
      <c r="J34" s="5">
        <f t="shared" si="7"/>
        <v>125</v>
      </c>
      <c r="K34" s="25">
        <v>350</v>
      </c>
      <c r="L34" s="25">
        <v>355</v>
      </c>
      <c r="M34" s="5">
        <f t="shared" si="4"/>
        <v>101.42857142857143</v>
      </c>
      <c r="N34" s="25">
        <v>7000</v>
      </c>
      <c r="O34" s="25">
        <v>18913</v>
      </c>
      <c r="P34" s="35">
        <f t="shared" si="5"/>
        <v>270.18571428571431</v>
      </c>
      <c r="Q34" s="8">
        <v>100</v>
      </c>
      <c r="R34" s="8">
        <v>107</v>
      </c>
      <c r="S34" s="5">
        <f t="shared" si="6"/>
        <v>107</v>
      </c>
    </row>
    <row r="35" spans="1:19" ht="24" customHeight="1">
      <c r="A35" s="6" t="s">
        <v>35</v>
      </c>
      <c r="B35" s="4">
        <f t="shared" si="0"/>
        <v>3438</v>
      </c>
      <c r="C35" s="4">
        <f t="shared" si="1"/>
        <v>4356</v>
      </c>
      <c r="D35" s="5">
        <f t="shared" si="2"/>
        <v>126.70157068062828</v>
      </c>
      <c r="E35" s="24">
        <v>16</v>
      </c>
      <c r="F35" s="24">
        <v>203</v>
      </c>
      <c r="G35" s="5">
        <f t="shared" si="3"/>
        <v>1268.75</v>
      </c>
      <c r="H35" s="24">
        <v>16</v>
      </c>
      <c r="I35" s="24">
        <v>20</v>
      </c>
      <c r="J35" s="5">
        <f t="shared" si="7"/>
        <v>125</v>
      </c>
      <c r="K35" s="25">
        <v>150</v>
      </c>
      <c r="L35" s="25">
        <v>169</v>
      </c>
      <c r="M35" s="5">
        <f t="shared" si="4"/>
        <v>112.66666666666667</v>
      </c>
      <c r="N35" s="25">
        <v>3156</v>
      </c>
      <c r="O35" s="25">
        <v>3862</v>
      </c>
      <c r="P35" s="35">
        <f t="shared" si="5"/>
        <v>122.3700887198986</v>
      </c>
      <c r="Q35" s="8">
        <v>100</v>
      </c>
      <c r="R35" s="8">
        <v>102</v>
      </c>
      <c r="S35" s="5">
        <f t="shared" si="6"/>
        <v>102</v>
      </c>
    </row>
    <row r="36" spans="1:19" ht="24" customHeight="1">
      <c r="A36" s="6" t="s">
        <v>36</v>
      </c>
      <c r="B36" s="4">
        <f t="shared" si="0"/>
        <v>115082</v>
      </c>
      <c r="C36" s="4">
        <f t="shared" si="1"/>
        <v>143614</v>
      </c>
      <c r="D36" s="5">
        <f t="shared" si="2"/>
        <v>124.79275646930014</v>
      </c>
      <c r="E36" s="24">
        <v>16</v>
      </c>
      <c r="F36" s="24">
        <v>23</v>
      </c>
      <c r="G36" s="5">
        <f t="shared" si="3"/>
        <v>143.75</v>
      </c>
      <c r="H36" s="24">
        <v>16</v>
      </c>
      <c r="I36" s="24">
        <v>40</v>
      </c>
      <c r="J36" s="5">
        <f t="shared" si="7"/>
        <v>250</v>
      </c>
      <c r="K36" s="25">
        <v>400</v>
      </c>
      <c r="L36" s="25">
        <v>469</v>
      </c>
      <c r="M36" s="5">
        <f t="shared" si="4"/>
        <v>117.25</v>
      </c>
      <c r="N36" s="25">
        <v>114500</v>
      </c>
      <c r="O36" s="25">
        <v>142910</v>
      </c>
      <c r="P36" s="35">
        <f t="shared" si="5"/>
        <v>124.81222707423581</v>
      </c>
      <c r="Q36" s="8">
        <v>150</v>
      </c>
      <c r="R36" s="8">
        <v>172</v>
      </c>
      <c r="S36" s="5">
        <f t="shared" si="6"/>
        <v>114.66666666666667</v>
      </c>
    </row>
    <row r="37" spans="1:19" ht="24" customHeight="1">
      <c r="A37" s="6" t="s">
        <v>37</v>
      </c>
      <c r="B37" s="4">
        <f t="shared" si="0"/>
        <v>6957</v>
      </c>
      <c r="C37" s="4">
        <f t="shared" si="1"/>
        <v>7873</v>
      </c>
      <c r="D37" s="5">
        <f t="shared" si="2"/>
        <v>113.16659479660774</v>
      </c>
      <c r="E37" s="24">
        <v>16</v>
      </c>
      <c r="F37" s="24">
        <v>31</v>
      </c>
      <c r="G37" s="5">
        <f t="shared" si="3"/>
        <v>193.75</v>
      </c>
      <c r="H37" s="24">
        <v>16</v>
      </c>
      <c r="I37" s="24">
        <v>18</v>
      </c>
      <c r="J37" s="5">
        <f t="shared" si="7"/>
        <v>112.5</v>
      </c>
      <c r="K37" s="25">
        <v>300</v>
      </c>
      <c r="L37" s="25">
        <v>331</v>
      </c>
      <c r="M37" s="5">
        <f t="shared" si="4"/>
        <v>110.33333333333333</v>
      </c>
      <c r="N37" s="25">
        <v>6500</v>
      </c>
      <c r="O37" s="25">
        <v>7355</v>
      </c>
      <c r="P37" s="35">
        <f t="shared" si="5"/>
        <v>113.15384615384616</v>
      </c>
      <c r="Q37" s="8">
        <v>125</v>
      </c>
      <c r="R37" s="8">
        <v>138</v>
      </c>
      <c r="S37" s="5">
        <f t="shared" si="6"/>
        <v>110.4</v>
      </c>
    </row>
    <row r="38" spans="1:19" ht="24" customHeight="1">
      <c r="A38" s="30" t="s">
        <v>38</v>
      </c>
      <c r="B38" s="4">
        <f t="shared" si="0"/>
        <v>113519</v>
      </c>
      <c r="C38" s="4">
        <f t="shared" si="1"/>
        <v>128012</v>
      </c>
      <c r="D38" s="5">
        <f t="shared" si="2"/>
        <v>112.76702578422996</v>
      </c>
      <c r="E38" s="31">
        <f>SUM(E39:E43)</f>
        <v>95</v>
      </c>
      <c r="F38" s="31">
        <f>SUM(F39:F43)</f>
        <v>1087</v>
      </c>
      <c r="G38" s="5">
        <f t="shared" si="3"/>
        <v>1144.2105263157894</v>
      </c>
      <c r="H38" s="31">
        <f>SUM(H39:H43)</f>
        <v>101</v>
      </c>
      <c r="I38" s="31">
        <f>SUM(I39:I43)</f>
        <v>108</v>
      </c>
      <c r="J38" s="5">
        <f t="shared" si="7"/>
        <v>106.93069306930693</v>
      </c>
      <c r="K38" s="32">
        <f>SUM(K39:K43)</f>
        <v>2135</v>
      </c>
      <c r="L38" s="32">
        <f>SUM(L39:L43)</f>
        <v>2846</v>
      </c>
      <c r="M38" s="5">
        <f t="shared" si="4"/>
        <v>133.30210772833723</v>
      </c>
      <c r="N38" s="32">
        <f>SUM(N39:N43)</f>
        <v>110001</v>
      </c>
      <c r="O38" s="32">
        <f>SUM(O39:O43)</f>
        <v>122499</v>
      </c>
      <c r="P38" s="40">
        <f t="shared" si="5"/>
        <v>111.36171489350097</v>
      </c>
      <c r="Q38" s="4">
        <f>SUM(Q39:Q43)</f>
        <v>1187</v>
      </c>
      <c r="R38" s="4">
        <f>SUM(R39:R43)</f>
        <v>1472</v>
      </c>
      <c r="S38" s="5">
        <f t="shared" si="6"/>
        <v>124.01010951979781</v>
      </c>
    </row>
    <row r="39" spans="1:19" ht="24" customHeight="1">
      <c r="A39" s="6" t="s">
        <v>39</v>
      </c>
      <c r="B39" s="4">
        <f t="shared" si="0"/>
        <v>98862</v>
      </c>
      <c r="C39" s="4">
        <f t="shared" si="1"/>
        <v>104602</v>
      </c>
      <c r="D39" s="5">
        <f t="shared" si="2"/>
        <v>105.80607311201473</v>
      </c>
      <c r="E39" s="24">
        <v>38</v>
      </c>
      <c r="F39" s="24">
        <v>228</v>
      </c>
      <c r="G39" s="5">
        <f t="shared" si="3"/>
        <v>600</v>
      </c>
      <c r="H39" s="24">
        <v>21</v>
      </c>
      <c r="I39" s="24">
        <v>25</v>
      </c>
      <c r="J39" s="5">
        <f t="shared" si="7"/>
        <v>119.04761904761905</v>
      </c>
      <c r="K39" s="25">
        <v>1095</v>
      </c>
      <c r="L39" s="25">
        <v>1244</v>
      </c>
      <c r="M39" s="5">
        <f t="shared" si="4"/>
        <v>113.60730593607306</v>
      </c>
      <c r="N39" s="25">
        <v>97001</v>
      </c>
      <c r="O39" s="25">
        <v>102229</v>
      </c>
      <c r="P39" s="35">
        <f t="shared" si="5"/>
        <v>105.38963515840042</v>
      </c>
      <c r="Q39" s="7">
        <v>707</v>
      </c>
      <c r="R39" s="7">
        <v>876</v>
      </c>
      <c r="S39" s="5">
        <f t="shared" si="6"/>
        <v>123.90381895332391</v>
      </c>
    </row>
    <row r="40" spans="1:19" ht="24" customHeight="1">
      <c r="A40" s="6" t="s">
        <v>40</v>
      </c>
      <c r="B40" s="4">
        <f t="shared" si="0"/>
        <v>2454</v>
      </c>
      <c r="C40" s="4">
        <f t="shared" si="1"/>
        <v>3802</v>
      </c>
      <c r="D40" s="5">
        <f t="shared" si="2"/>
        <v>154.93072534637326</v>
      </c>
      <c r="E40" s="24">
        <v>14</v>
      </c>
      <c r="F40" s="24">
        <v>44</v>
      </c>
      <c r="G40" s="5">
        <f t="shared" si="3"/>
        <v>314.28571428571428</v>
      </c>
      <c r="H40" s="24">
        <v>20</v>
      </c>
      <c r="I40" s="24">
        <v>20</v>
      </c>
      <c r="J40" s="5">
        <f t="shared" si="7"/>
        <v>100</v>
      </c>
      <c r="K40" s="25">
        <v>300</v>
      </c>
      <c r="L40" s="25">
        <v>486</v>
      </c>
      <c r="M40" s="5">
        <f t="shared" si="4"/>
        <v>162</v>
      </c>
      <c r="N40" s="25">
        <v>2000</v>
      </c>
      <c r="O40" s="25">
        <v>3126</v>
      </c>
      <c r="P40" s="35">
        <f t="shared" si="5"/>
        <v>156.30000000000001</v>
      </c>
      <c r="Q40" s="8">
        <v>120</v>
      </c>
      <c r="R40" s="8">
        <v>126</v>
      </c>
      <c r="S40" s="5">
        <f t="shared" si="6"/>
        <v>105</v>
      </c>
    </row>
    <row r="41" spans="1:19" ht="24" customHeight="1">
      <c r="A41" s="6" t="s">
        <v>41</v>
      </c>
      <c r="B41" s="4">
        <f t="shared" si="0"/>
        <v>3454</v>
      </c>
      <c r="C41" s="4">
        <f t="shared" si="1"/>
        <v>7405</v>
      </c>
      <c r="D41" s="5">
        <f t="shared" si="2"/>
        <v>214.38911407064273</v>
      </c>
      <c r="E41" s="24">
        <v>14</v>
      </c>
      <c r="F41" s="24">
        <v>426</v>
      </c>
      <c r="G41" s="5">
        <f t="shared" si="3"/>
        <v>3042.8571428571427</v>
      </c>
      <c r="H41" s="24">
        <v>20</v>
      </c>
      <c r="I41" s="24">
        <v>20</v>
      </c>
      <c r="J41" s="5">
        <f t="shared" si="7"/>
        <v>100</v>
      </c>
      <c r="K41" s="25">
        <v>240</v>
      </c>
      <c r="L41" s="25">
        <v>360</v>
      </c>
      <c r="M41" s="5">
        <f t="shared" si="4"/>
        <v>150</v>
      </c>
      <c r="N41" s="25">
        <v>3000</v>
      </c>
      <c r="O41" s="25">
        <v>6369</v>
      </c>
      <c r="P41" s="35">
        <f t="shared" si="5"/>
        <v>212.3</v>
      </c>
      <c r="Q41" s="8">
        <v>180</v>
      </c>
      <c r="R41" s="8">
        <v>230</v>
      </c>
      <c r="S41" s="5">
        <f t="shared" si="6"/>
        <v>127.77777777777777</v>
      </c>
    </row>
    <row r="42" spans="1:19" ht="24" customHeight="1">
      <c r="A42" s="6" t="s">
        <v>42</v>
      </c>
      <c r="B42" s="4">
        <f t="shared" si="0"/>
        <v>2264</v>
      </c>
      <c r="C42" s="4">
        <f t="shared" si="1"/>
        <v>5299</v>
      </c>
      <c r="D42" s="5">
        <f t="shared" si="2"/>
        <v>234.05477031802121</v>
      </c>
      <c r="E42" s="24">
        <v>14</v>
      </c>
      <c r="F42" s="24">
        <v>62</v>
      </c>
      <c r="G42" s="5">
        <f t="shared" si="3"/>
        <v>442.85714285714283</v>
      </c>
      <c r="H42" s="24">
        <v>20</v>
      </c>
      <c r="I42" s="24">
        <v>20</v>
      </c>
      <c r="J42" s="5">
        <f t="shared" si="7"/>
        <v>100</v>
      </c>
      <c r="K42" s="25">
        <v>150</v>
      </c>
      <c r="L42" s="25">
        <v>179</v>
      </c>
      <c r="M42" s="5">
        <f t="shared" si="4"/>
        <v>119.33333333333333</v>
      </c>
      <c r="N42" s="25">
        <v>2000</v>
      </c>
      <c r="O42" s="25">
        <v>4946</v>
      </c>
      <c r="P42" s="35">
        <f t="shared" si="5"/>
        <v>247.3</v>
      </c>
      <c r="Q42" s="8">
        <v>80</v>
      </c>
      <c r="R42" s="8">
        <v>92</v>
      </c>
      <c r="S42" s="5">
        <f t="shared" si="6"/>
        <v>115</v>
      </c>
    </row>
    <row r="43" spans="1:19" ht="24" customHeight="1">
      <c r="A43" s="6" t="s">
        <v>43</v>
      </c>
      <c r="B43" s="4">
        <f t="shared" si="0"/>
        <v>6485</v>
      </c>
      <c r="C43" s="4">
        <f t="shared" si="1"/>
        <v>6904</v>
      </c>
      <c r="D43" s="5">
        <f t="shared" si="2"/>
        <v>106.46106399383191</v>
      </c>
      <c r="E43" s="24">
        <v>15</v>
      </c>
      <c r="F43" s="24">
        <v>327</v>
      </c>
      <c r="G43" s="5">
        <f t="shared" si="3"/>
        <v>2180</v>
      </c>
      <c r="H43" s="24">
        <v>20</v>
      </c>
      <c r="I43" s="24">
        <v>23</v>
      </c>
      <c r="J43" s="5">
        <f t="shared" si="7"/>
        <v>115</v>
      </c>
      <c r="K43" s="25">
        <v>350</v>
      </c>
      <c r="L43" s="25">
        <v>577</v>
      </c>
      <c r="M43" s="5">
        <f t="shared" si="4"/>
        <v>164.85714285714286</v>
      </c>
      <c r="N43" s="25">
        <v>6000</v>
      </c>
      <c r="O43" s="25">
        <v>5829</v>
      </c>
      <c r="P43" s="35">
        <f t="shared" si="5"/>
        <v>97.15</v>
      </c>
      <c r="Q43" s="8">
        <v>100</v>
      </c>
      <c r="R43" s="8">
        <v>148</v>
      </c>
      <c r="S43" s="5">
        <f t="shared" si="6"/>
        <v>148</v>
      </c>
    </row>
    <row r="44" spans="1:19" ht="24" customHeight="1">
      <c r="A44" s="30" t="s">
        <v>44</v>
      </c>
      <c r="B44" s="4">
        <f t="shared" si="0"/>
        <v>25209</v>
      </c>
      <c r="C44" s="4">
        <f t="shared" si="1"/>
        <v>77589</v>
      </c>
      <c r="D44" s="5">
        <f t="shared" si="2"/>
        <v>307.78293466619067</v>
      </c>
      <c r="E44" s="31">
        <f>SUM(E45:E53)</f>
        <v>159</v>
      </c>
      <c r="F44" s="31">
        <f>SUM(F45:F53)</f>
        <v>993</v>
      </c>
      <c r="G44" s="5">
        <f t="shared" si="3"/>
        <v>624.52830188679241</v>
      </c>
      <c r="H44" s="31">
        <f>SUM(H45:H53)</f>
        <v>165</v>
      </c>
      <c r="I44" s="31">
        <f>SUM(I45:I53)</f>
        <v>251</v>
      </c>
      <c r="J44" s="5">
        <f t="shared" si="7"/>
        <v>152.12121212121212</v>
      </c>
      <c r="K44" s="32">
        <f>SUM(K45:K53)</f>
        <v>5245</v>
      </c>
      <c r="L44" s="32">
        <f>SUM(L45:L53)</f>
        <v>6078</v>
      </c>
      <c r="M44" s="5">
        <f t="shared" si="4"/>
        <v>115.88179218303146</v>
      </c>
      <c r="N44" s="32">
        <f>SUM(N45:N53)</f>
        <v>18450</v>
      </c>
      <c r="O44" s="32">
        <f>SUM(O45:O53)</f>
        <v>68846</v>
      </c>
      <c r="P44" s="40">
        <f t="shared" si="5"/>
        <v>373.14905149051492</v>
      </c>
      <c r="Q44" s="4">
        <f>SUM(Q45:Q53)</f>
        <v>1190</v>
      </c>
      <c r="R44" s="4">
        <f>SUM(R45:R53)</f>
        <v>1421</v>
      </c>
      <c r="S44" s="5">
        <f t="shared" si="6"/>
        <v>119.41176470588235</v>
      </c>
    </row>
    <row r="45" spans="1:19" ht="24" customHeight="1">
      <c r="A45" s="6" t="s">
        <v>45</v>
      </c>
      <c r="B45" s="4">
        <f t="shared" si="0"/>
        <v>9837</v>
      </c>
      <c r="C45" s="4">
        <f t="shared" si="1"/>
        <v>47925</v>
      </c>
      <c r="D45" s="5">
        <f t="shared" si="2"/>
        <v>487.19121683440073</v>
      </c>
      <c r="E45" s="24">
        <v>31</v>
      </c>
      <c r="F45" s="24">
        <v>187</v>
      </c>
      <c r="G45" s="5">
        <f t="shared" si="3"/>
        <v>603.22580645161293</v>
      </c>
      <c r="H45" s="24">
        <v>16</v>
      </c>
      <c r="I45" s="24">
        <v>20</v>
      </c>
      <c r="J45" s="5">
        <f t="shared" si="7"/>
        <v>125</v>
      </c>
      <c r="K45" s="25">
        <v>2000</v>
      </c>
      <c r="L45" s="25">
        <v>2155</v>
      </c>
      <c r="M45" s="5">
        <f t="shared" si="4"/>
        <v>107.75</v>
      </c>
      <c r="N45" s="25">
        <v>7500</v>
      </c>
      <c r="O45" s="25">
        <v>45252</v>
      </c>
      <c r="P45" s="35">
        <f t="shared" si="5"/>
        <v>603.36</v>
      </c>
      <c r="Q45" s="7">
        <v>290</v>
      </c>
      <c r="R45" s="7">
        <v>311</v>
      </c>
      <c r="S45" s="5">
        <f t="shared" si="6"/>
        <v>107.24137931034483</v>
      </c>
    </row>
    <row r="46" spans="1:19" ht="24" customHeight="1">
      <c r="A46" s="6" t="s">
        <v>46</v>
      </c>
      <c r="B46" s="4">
        <f t="shared" si="0"/>
        <v>286</v>
      </c>
      <c r="C46" s="4">
        <f t="shared" si="1"/>
        <v>1205</v>
      </c>
      <c r="D46" s="5">
        <f t="shared" si="2"/>
        <v>421.32867132867131</v>
      </c>
      <c r="E46" s="24">
        <v>16</v>
      </c>
      <c r="F46" s="24">
        <v>31</v>
      </c>
      <c r="G46" s="5">
        <f t="shared" si="3"/>
        <v>193.75</v>
      </c>
      <c r="H46" s="24">
        <v>0</v>
      </c>
      <c r="I46" s="24"/>
      <c r="J46" s="5"/>
      <c r="K46" s="25">
        <v>60</v>
      </c>
      <c r="L46" s="25">
        <v>118</v>
      </c>
      <c r="M46" s="5">
        <f t="shared" si="4"/>
        <v>196.66666666666666</v>
      </c>
      <c r="N46" s="25">
        <v>150</v>
      </c>
      <c r="O46" s="25">
        <v>898</v>
      </c>
      <c r="P46" s="35">
        <f t="shared" si="5"/>
        <v>598.66666666666663</v>
      </c>
      <c r="Q46" s="8">
        <v>60</v>
      </c>
      <c r="R46" s="8">
        <v>158</v>
      </c>
      <c r="S46" s="5">
        <f t="shared" si="6"/>
        <v>263.33333333333331</v>
      </c>
    </row>
    <row r="47" spans="1:19" ht="24" customHeight="1">
      <c r="A47" s="6" t="s">
        <v>47</v>
      </c>
      <c r="B47" s="4">
        <f t="shared" si="0"/>
        <v>2512</v>
      </c>
      <c r="C47" s="4">
        <f t="shared" si="1"/>
        <v>3259</v>
      </c>
      <c r="D47" s="5">
        <f t="shared" si="2"/>
        <v>129.73726114649682</v>
      </c>
      <c r="E47" s="24">
        <v>16</v>
      </c>
      <c r="F47" s="24">
        <v>20</v>
      </c>
      <c r="G47" s="5">
        <f t="shared" si="3"/>
        <v>125</v>
      </c>
      <c r="H47" s="24">
        <v>16</v>
      </c>
      <c r="I47" s="24">
        <v>80</v>
      </c>
      <c r="J47" s="5">
        <f t="shared" si="7"/>
        <v>500</v>
      </c>
      <c r="K47" s="25">
        <v>700</v>
      </c>
      <c r="L47" s="25">
        <v>711</v>
      </c>
      <c r="M47" s="5">
        <f t="shared" si="4"/>
        <v>101.57142857142857</v>
      </c>
      <c r="N47" s="25">
        <v>1600</v>
      </c>
      <c r="O47" s="25">
        <v>2267</v>
      </c>
      <c r="P47" s="35">
        <f t="shared" si="5"/>
        <v>141.6875</v>
      </c>
      <c r="Q47" s="8">
        <v>180</v>
      </c>
      <c r="R47" s="8">
        <v>181</v>
      </c>
      <c r="S47" s="5">
        <f t="shared" si="6"/>
        <v>100.55555555555556</v>
      </c>
    </row>
    <row r="48" spans="1:19" ht="24" customHeight="1">
      <c r="A48" s="6" t="s">
        <v>48</v>
      </c>
      <c r="B48" s="4">
        <f t="shared" si="0"/>
        <v>1687</v>
      </c>
      <c r="C48" s="4">
        <f t="shared" si="1"/>
        <v>3987</v>
      </c>
      <c r="D48" s="5">
        <f t="shared" si="2"/>
        <v>236.33669235328986</v>
      </c>
      <c r="E48" s="24">
        <v>16</v>
      </c>
      <c r="F48" s="24">
        <v>20</v>
      </c>
      <c r="G48" s="5">
        <f t="shared" si="3"/>
        <v>125</v>
      </c>
      <c r="H48" s="24">
        <v>21</v>
      </c>
      <c r="I48" s="24">
        <v>21</v>
      </c>
      <c r="J48" s="5">
        <f t="shared" si="7"/>
        <v>100</v>
      </c>
      <c r="K48" s="25">
        <v>450</v>
      </c>
      <c r="L48" s="25">
        <v>452</v>
      </c>
      <c r="M48" s="5">
        <f t="shared" si="4"/>
        <v>100.44444444444444</v>
      </c>
      <c r="N48" s="25">
        <v>1100</v>
      </c>
      <c r="O48" s="25">
        <v>3387</v>
      </c>
      <c r="P48" s="35">
        <f t="shared" si="5"/>
        <v>307.90909090909093</v>
      </c>
      <c r="Q48" s="8">
        <v>100</v>
      </c>
      <c r="R48" s="8">
        <v>107</v>
      </c>
      <c r="S48" s="5">
        <f t="shared" si="6"/>
        <v>107</v>
      </c>
    </row>
    <row r="49" spans="1:19" ht="24" customHeight="1">
      <c r="A49" s="6" t="s">
        <v>49</v>
      </c>
      <c r="B49" s="4">
        <f t="shared" si="0"/>
        <v>1114</v>
      </c>
      <c r="C49" s="4">
        <f t="shared" si="1"/>
        <v>1510</v>
      </c>
      <c r="D49" s="5">
        <f t="shared" si="2"/>
        <v>135.54757630161581</v>
      </c>
      <c r="E49" s="24">
        <v>16</v>
      </c>
      <c r="F49" s="24">
        <v>16</v>
      </c>
      <c r="G49" s="5">
        <f t="shared" si="3"/>
        <v>100</v>
      </c>
      <c r="H49" s="24">
        <v>48</v>
      </c>
      <c r="I49" s="24">
        <v>48</v>
      </c>
      <c r="J49" s="5">
        <f t="shared" si="7"/>
        <v>100</v>
      </c>
      <c r="K49" s="25">
        <v>450</v>
      </c>
      <c r="L49" s="25">
        <v>511</v>
      </c>
      <c r="M49" s="5">
        <f t="shared" si="4"/>
        <v>113.55555555555556</v>
      </c>
      <c r="N49" s="25">
        <v>500</v>
      </c>
      <c r="O49" s="25">
        <v>831</v>
      </c>
      <c r="P49" s="35">
        <f t="shared" si="5"/>
        <v>166.2</v>
      </c>
      <c r="Q49" s="8">
        <v>100</v>
      </c>
      <c r="R49" s="8">
        <v>104</v>
      </c>
      <c r="S49" s="5">
        <f t="shared" si="6"/>
        <v>104</v>
      </c>
    </row>
    <row r="50" spans="1:19" ht="24" customHeight="1">
      <c r="A50" s="6" t="s">
        <v>50</v>
      </c>
      <c r="B50" s="4">
        <f t="shared" si="0"/>
        <v>1462</v>
      </c>
      <c r="C50" s="4">
        <f t="shared" si="1"/>
        <v>2300</v>
      </c>
      <c r="D50" s="5">
        <f t="shared" si="2"/>
        <v>157.31874145006839</v>
      </c>
      <c r="E50" s="24">
        <v>16</v>
      </c>
      <c r="F50" s="24">
        <v>16</v>
      </c>
      <c r="G50" s="5">
        <f t="shared" si="3"/>
        <v>100</v>
      </c>
      <c r="H50" s="24">
        <v>16</v>
      </c>
      <c r="I50" s="24">
        <v>16</v>
      </c>
      <c r="J50" s="5">
        <f t="shared" si="7"/>
        <v>100</v>
      </c>
      <c r="K50" s="25">
        <v>350</v>
      </c>
      <c r="L50" s="25">
        <v>391</v>
      </c>
      <c r="M50" s="5">
        <f t="shared" si="4"/>
        <v>111.71428571428571</v>
      </c>
      <c r="N50" s="25">
        <v>1000</v>
      </c>
      <c r="O50" s="25">
        <v>1797</v>
      </c>
      <c r="P50" s="35">
        <f t="shared" si="5"/>
        <v>179.7</v>
      </c>
      <c r="Q50" s="8">
        <v>80</v>
      </c>
      <c r="R50" s="8">
        <v>80</v>
      </c>
      <c r="S50" s="5">
        <f t="shared" si="6"/>
        <v>100</v>
      </c>
    </row>
    <row r="51" spans="1:19" ht="24" customHeight="1">
      <c r="A51" s="6" t="s">
        <v>51</v>
      </c>
      <c r="B51" s="4">
        <f t="shared" si="0"/>
        <v>1363</v>
      </c>
      <c r="C51" s="4">
        <f t="shared" si="1"/>
        <v>3944</v>
      </c>
      <c r="D51" s="5">
        <f t="shared" si="2"/>
        <v>289.36170212765956</v>
      </c>
      <c r="E51" s="24">
        <v>16</v>
      </c>
      <c r="F51" s="24">
        <v>22</v>
      </c>
      <c r="G51" s="5">
        <f t="shared" si="3"/>
        <v>137.5</v>
      </c>
      <c r="H51" s="24">
        <v>32</v>
      </c>
      <c r="I51" s="24">
        <v>45</v>
      </c>
      <c r="J51" s="5">
        <f t="shared" si="7"/>
        <v>140.625</v>
      </c>
      <c r="K51" s="25">
        <v>275</v>
      </c>
      <c r="L51" s="25">
        <v>288</v>
      </c>
      <c r="M51" s="5">
        <f t="shared" si="4"/>
        <v>104.72727272727273</v>
      </c>
      <c r="N51" s="25">
        <v>900</v>
      </c>
      <c r="O51" s="25">
        <v>3438</v>
      </c>
      <c r="P51" s="35">
        <f t="shared" si="5"/>
        <v>382</v>
      </c>
      <c r="Q51" s="8">
        <v>140</v>
      </c>
      <c r="R51" s="8">
        <v>151</v>
      </c>
      <c r="S51" s="5">
        <f t="shared" si="6"/>
        <v>107.85714285714286</v>
      </c>
    </row>
    <row r="52" spans="1:19" ht="24" customHeight="1">
      <c r="A52" s="6" t="s">
        <v>52</v>
      </c>
      <c r="B52" s="4">
        <f t="shared" si="0"/>
        <v>5762</v>
      </c>
      <c r="C52" s="4">
        <f t="shared" si="1"/>
        <v>10435</v>
      </c>
      <c r="D52" s="5">
        <f t="shared" si="2"/>
        <v>181.10031239153071</v>
      </c>
      <c r="E52" s="24">
        <v>16</v>
      </c>
      <c r="F52" s="24">
        <v>661</v>
      </c>
      <c r="G52" s="5">
        <f t="shared" si="3"/>
        <v>4131.25</v>
      </c>
      <c r="H52" s="24">
        <v>16</v>
      </c>
      <c r="I52" s="24">
        <v>21</v>
      </c>
      <c r="J52" s="5">
        <f t="shared" si="7"/>
        <v>131.25</v>
      </c>
      <c r="K52" s="25">
        <v>610</v>
      </c>
      <c r="L52" s="25">
        <v>1093</v>
      </c>
      <c r="M52" s="5">
        <f t="shared" si="4"/>
        <v>179.18032786885246</v>
      </c>
      <c r="N52" s="25">
        <v>5000</v>
      </c>
      <c r="O52" s="25">
        <v>8462</v>
      </c>
      <c r="P52" s="35">
        <f t="shared" si="5"/>
        <v>169.24</v>
      </c>
      <c r="Q52" s="8">
        <v>120</v>
      </c>
      <c r="R52" s="7">
        <v>198</v>
      </c>
      <c r="S52" s="5">
        <f t="shared" si="6"/>
        <v>165</v>
      </c>
    </row>
    <row r="53" spans="1:19" ht="24" customHeight="1">
      <c r="A53" s="6" t="s">
        <v>53</v>
      </c>
      <c r="B53" s="4">
        <f t="shared" si="0"/>
        <v>1186</v>
      </c>
      <c r="C53" s="4">
        <f t="shared" si="1"/>
        <v>3024</v>
      </c>
      <c r="D53" s="5">
        <f t="shared" si="2"/>
        <v>254.97470489038787</v>
      </c>
      <c r="E53" s="24">
        <v>16</v>
      </c>
      <c r="F53" s="24">
        <v>20</v>
      </c>
      <c r="G53" s="5">
        <f t="shared" si="3"/>
        <v>125</v>
      </c>
      <c r="H53" s="24">
        <v>0</v>
      </c>
      <c r="I53" s="24"/>
      <c r="J53" s="5"/>
      <c r="K53" s="25">
        <v>350</v>
      </c>
      <c r="L53" s="25">
        <v>359</v>
      </c>
      <c r="M53" s="5">
        <f t="shared" si="4"/>
        <v>102.57142857142857</v>
      </c>
      <c r="N53" s="25">
        <v>700</v>
      </c>
      <c r="O53" s="25">
        <v>2514</v>
      </c>
      <c r="P53" s="35">
        <f t="shared" si="5"/>
        <v>359.14285714285717</v>
      </c>
      <c r="Q53" s="8">
        <v>120</v>
      </c>
      <c r="R53" s="8">
        <v>131</v>
      </c>
      <c r="S53" s="5">
        <f t="shared" si="6"/>
        <v>109.16666666666667</v>
      </c>
    </row>
    <row r="54" spans="1:19" ht="24" customHeight="1">
      <c r="A54" s="30" t="s">
        <v>54</v>
      </c>
      <c r="B54" s="4">
        <f t="shared" si="0"/>
        <v>14432</v>
      </c>
      <c r="C54" s="4">
        <f t="shared" si="1"/>
        <v>26290</v>
      </c>
      <c r="D54" s="5">
        <f t="shared" si="2"/>
        <v>182.16463414634146</v>
      </c>
      <c r="E54" s="31">
        <f>SUM(E55:E61)</f>
        <v>127</v>
      </c>
      <c r="F54" s="31">
        <f>SUM(F55:F61)</f>
        <v>557</v>
      </c>
      <c r="G54" s="5">
        <f t="shared" si="3"/>
        <v>438.58267716535431</v>
      </c>
      <c r="H54" s="31">
        <f>SUM(H55:H61)</f>
        <v>133</v>
      </c>
      <c r="I54" s="31">
        <f>SUM(I55:I61)</f>
        <v>249</v>
      </c>
      <c r="J54" s="5">
        <f t="shared" si="7"/>
        <v>187.21804511278197</v>
      </c>
      <c r="K54" s="32">
        <f>SUM(K55:K61)</f>
        <v>2875</v>
      </c>
      <c r="L54" s="32">
        <f>SUM(L55:L61)</f>
        <v>3244</v>
      </c>
      <c r="M54" s="5">
        <f t="shared" si="4"/>
        <v>112.83478260869565</v>
      </c>
      <c r="N54" s="32">
        <f>SUM(N55:N61)</f>
        <v>10110</v>
      </c>
      <c r="O54" s="32">
        <f>SUM(O55:O61)</f>
        <v>20985</v>
      </c>
      <c r="P54" s="40">
        <f t="shared" si="5"/>
        <v>207.56676557863503</v>
      </c>
      <c r="Q54" s="4">
        <f>SUM(Q55:Q61)</f>
        <v>1187</v>
      </c>
      <c r="R54" s="4">
        <f>SUM(R55:R61)</f>
        <v>1255</v>
      </c>
      <c r="S54" s="5">
        <f t="shared" si="6"/>
        <v>105.72872788542544</v>
      </c>
    </row>
    <row r="55" spans="1:19" ht="24" customHeight="1">
      <c r="A55" s="6" t="s">
        <v>55</v>
      </c>
      <c r="B55" s="4">
        <f t="shared" si="0"/>
        <v>7015</v>
      </c>
      <c r="C55" s="4">
        <f t="shared" si="1"/>
        <v>13161</v>
      </c>
      <c r="D55" s="5">
        <f t="shared" si="2"/>
        <v>187.61225944404848</v>
      </c>
      <c r="E55" s="24">
        <v>19</v>
      </c>
      <c r="F55" s="24">
        <v>46</v>
      </c>
      <c r="G55" s="5">
        <f t="shared" si="3"/>
        <v>242.10526315789474</v>
      </c>
      <c r="H55" s="24">
        <v>19</v>
      </c>
      <c r="I55" s="24">
        <v>20</v>
      </c>
      <c r="J55" s="5">
        <f t="shared" si="7"/>
        <v>105.26315789473684</v>
      </c>
      <c r="K55" s="25">
        <v>1070</v>
      </c>
      <c r="L55" s="25">
        <v>1221</v>
      </c>
      <c r="M55" s="5">
        <f t="shared" si="4"/>
        <v>114.11214953271028</v>
      </c>
      <c r="N55" s="25">
        <v>5600</v>
      </c>
      <c r="O55" s="25">
        <v>11564</v>
      </c>
      <c r="P55" s="35">
        <f t="shared" si="5"/>
        <v>206.5</v>
      </c>
      <c r="Q55" s="8">
        <v>307</v>
      </c>
      <c r="R55" s="8">
        <v>310</v>
      </c>
      <c r="S55" s="5">
        <f t="shared" si="6"/>
        <v>100.9771986970684</v>
      </c>
    </row>
    <row r="56" spans="1:19" ht="24" customHeight="1">
      <c r="A56" s="6" t="s">
        <v>56</v>
      </c>
      <c r="B56" s="4">
        <f t="shared" si="0"/>
        <v>567</v>
      </c>
      <c r="C56" s="4">
        <f t="shared" si="1"/>
        <v>1405</v>
      </c>
      <c r="D56" s="5">
        <f t="shared" si="2"/>
        <v>247.79541446208114</v>
      </c>
      <c r="E56" s="24">
        <v>18</v>
      </c>
      <c r="F56" s="24">
        <v>125</v>
      </c>
      <c r="G56" s="5">
        <f t="shared" si="3"/>
        <v>694.44444444444446</v>
      </c>
      <c r="H56" s="24">
        <v>19</v>
      </c>
      <c r="I56" s="24">
        <v>20</v>
      </c>
      <c r="J56" s="5">
        <f t="shared" si="7"/>
        <v>105.26315789473684</v>
      </c>
      <c r="K56" s="25">
        <v>150</v>
      </c>
      <c r="L56" s="25">
        <v>238</v>
      </c>
      <c r="M56" s="5">
        <f t="shared" si="4"/>
        <v>158.66666666666666</v>
      </c>
      <c r="N56" s="25">
        <v>200</v>
      </c>
      <c r="O56" s="25">
        <v>814</v>
      </c>
      <c r="P56" s="35">
        <f t="shared" si="5"/>
        <v>407</v>
      </c>
      <c r="Q56" s="8">
        <v>180</v>
      </c>
      <c r="R56" s="8">
        <v>208</v>
      </c>
      <c r="S56" s="5">
        <f t="shared" si="6"/>
        <v>115.55555555555556</v>
      </c>
    </row>
    <row r="57" spans="1:19" ht="24" customHeight="1">
      <c r="A57" s="6" t="s">
        <v>57</v>
      </c>
      <c r="B57" s="4">
        <f t="shared" si="0"/>
        <v>1267</v>
      </c>
      <c r="C57" s="4">
        <f t="shared" si="1"/>
        <v>2019</v>
      </c>
      <c r="D57" s="5">
        <f t="shared" si="2"/>
        <v>159.35280189423835</v>
      </c>
      <c r="E57" s="24">
        <v>18</v>
      </c>
      <c r="F57" s="24">
        <v>20</v>
      </c>
      <c r="G57" s="5">
        <f t="shared" si="3"/>
        <v>111.11111111111111</v>
      </c>
      <c r="H57" s="24">
        <v>19</v>
      </c>
      <c r="I57" s="24">
        <v>60</v>
      </c>
      <c r="J57" s="5">
        <f t="shared" si="7"/>
        <v>315.78947368421052</v>
      </c>
      <c r="K57" s="25">
        <v>290</v>
      </c>
      <c r="L57" s="25">
        <v>323</v>
      </c>
      <c r="M57" s="5">
        <f t="shared" si="4"/>
        <v>111.37931034482759</v>
      </c>
      <c r="N57" s="25">
        <v>800</v>
      </c>
      <c r="O57" s="25">
        <v>1476</v>
      </c>
      <c r="P57" s="35">
        <f t="shared" si="5"/>
        <v>184.5</v>
      </c>
      <c r="Q57" s="8">
        <v>140</v>
      </c>
      <c r="R57" s="8">
        <v>140</v>
      </c>
      <c r="S57" s="5">
        <f t="shared" si="6"/>
        <v>100</v>
      </c>
    </row>
    <row r="58" spans="1:19" ht="24" customHeight="1">
      <c r="A58" s="6" t="s">
        <v>58</v>
      </c>
      <c r="B58" s="4">
        <f t="shared" si="0"/>
        <v>1277</v>
      </c>
      <c r="C58" s="4">
        <f t="shared" si="1"/>
        <v>1610</v>
      </c>
      <c r="D58" s="5">
        <f t="shared" si="2"/>
        <v>126.07674236491778</v>
      </c>
      <c r="E58" s="24">
        <v>18</v>
      </c>
      <c r="F58" s="24">
        <v>184</v>
      </c>
      <c r="G58" s="5">
        <f t="shared" si="3"/>
        <v>1022.2222222222222</v>
      </c>
      <c r="H58" s="24">
        <v>19</v>
      </c>
      <c r="I58" s="24">
        <v>20</v>
      </c>
      <c r="J58" s="5">
        <f t="shared" si="7"/>
        <v>105.26315789473684</v>
      </c>
      <c r="K58" s="25">
        <v>300</v>
      </c>
      <c r="L58" s="25">
        <v>308</v>
      </c>
      <c r="M58" s="5">
        <f t="shared" si="4"/>
        <v>102.66666666666667</v>
      </c>
      <c r="N58" s="25">
        <v>800</v>
      </c>
      <c r="O58" s="25">
        <v>924</v>
      </c>
      <c r="P58" s="35">
        <f t="shared" si="5"/>
        <v>115.5</v>
      </c>
      <c r="Q58" s="8">
        <v>140</v>
      </c>
      <c r="R58" s="8">
        <v>174</v>
      </c>
      <c r="S58" s="5">
        <f t="shared" si="6"/>
        <v>124.28571428571429</v>
      </c>
    </row>
    <row r="59" spans="1:19" ht="24" customHeight="1">
      <c r="A59" s="6" t="s">
        <v>59</v>
      </c>
      <c r="B59" s="4">
        <f t="shared" si="0"/>
        <v>2612</v>
      </c>
      <c r="C59" s="4">
        <f t="shared" si="1"/>
        <v>5456</v>
      </c>
      <c r="D59" s="5">
        <f t="shared" si="2"/>
        <v>208.88208269525268</v>
      </c>
      <c r="E59" s="24">
        <v>18</v>
      </c>
      <c r="F59" s="24">
        <v>54</v>
      </c>
      <c r="G59" s="5">
        <f t="shared" si="3"/>
        <v>300</v>
      </c>
      <c r="H59" s="24">
        <v>19</v>
      </c>
      <c r="I59" s="24">
        <v>19</v>
      </c>
      <c r="J59" s="5">
        <f t="shared" si="7"/>
        <v>100</v>
      </c>
      <c r="K59" s="25">
        <v>635</v>
      </c>
      <c r="L59" s="25">
        <v>638</v>
      </c>
      <c r="M59" s="5">
        <f t="shared" si="4"/>
        <v>100.4724409448819</v>
      </c>
      <c r="N59" s="25">
        <v>1800</v>
      </c>
      <c r="O59" s="25">
        <v>4605</v>
      </c>
      <c r="P59" s="35">
        <f t="shared" si="5"/>
        <v>255.83333333333334</v>
      </c>
      <c r="Q59" s="8">
        <v>140</v>
      </c>
      <c r="R59" s="8">
        <v>140</v>
      </c>
      <c r="S59" s="5">
        <f t="shared" si="6"/>
        <v>100</v>
      </c>
    </row>
    <row r="60" spans="1:19" ht="24" customHeight="1">
      <c r="A60" s="6" t="s">
        <v>60</v>
      </c>
      <c r="B60" s="4">
        <f t="shared" si="0"/>
        <v>1307</v>
      </c>
      <c r="C60" s="4">
        <f t="shared" si="1"/>
        <v>2111</v>
      </c>
      <c r="D60" s="5">
        <f t="shared" si="2"/>
        <v>161.51491966335118</v>
      </c>
      <c r="E60" s="24">
        <v>18</v>
      </c>
      <c r="F60" s="24">
        <v>110</v>
      </c>
      <c r="G60" s="5">
        <f t="shared" si="3"/>
        <v>611.11111111111109</v>
      </c>
      <c r="H60" s="24">
        <v>19</v>
      </c>
      <c r="I60" s="24">
        <v>91</v>
      </c>
      <c r="J60" s="5">
        <f t="shared" si="7"/>
        <v>478.94736842105266</v>
      </c>
      <c r="K60" s="25">
        <v>230</v>
      </c>
      <c r="L60" s="25">
        <v>314</v>
      </c>
      <c r="M60" s="5">
        <f t="shared" si="4"/>
        <v>136.52173913043478</v>
      </c>
      <c r="N60" s="25">
        <v>900</v>
      </c>
      <c r="O60" s="25">
        <v>1456</v>
      </c>
      <c r="P60" s="35">
        <f t="shared" si="5"/>
        <v>161.77777777777777</v>
      </c>
      <c r="Q60" s="8">
        <v>140</v>
      </c>
      <c r="R60" s="8">
        <v>140</v>
      </c>
      <c r="S60" s="5">
        <f t="shared" si="6"/>
        <v>100</v>
      </c>
    </row>
    <row r="61" spans="1:19" ht="24" customHeight="1">
      <c r="A61" s="6" t="s">
        <v>61</v>
      </c>
      <c r="B61" s="4">
        <f t="shared" si="0"/>
        <v>387</v>
      </c>
      <c r="C61" s="4">
        <f t="shared" si="1"/>
        <v>528</v>
      </c>
      <c r="D61" s="5">
        <f t="shared" si="2"/>
        <v>136.43410852713177</v>
      </c>
      <c r="E61" s="24">
        <v>18</v>
      </c>
      <c r="F61" s="24">
        <v>18</v>
      </c>
      <c r="G61" s="5">
        <f t="shared" si="3"/>
        <v>100</v>
      </c>
      <c r="H61" s="24">
        <v>19</v>
      </c>
      <c r="I61" s="24">
        <v>19</v>
      </c>
      <c r="J61" s="5">
        <f t="shared" si="7"/>
        <v>100</v>
      </c>
      <c r="K61" s="25">
        <v>200</v>
      </c>
      <c r="L61" s="25">
        <v>202</v>
      </c>
      <c r="M61" s="5">
        <f t="shared" si="4"/>
        <v>101</v>
      </c>
      <c r="N61" s="25">
        <v>10</v>
      </c>
      <c r="O61" s="25">
        <v>146</v>
      </c>
      <c r="P61" s="35">
        <f t="shared" si="5"/>
        <v>1460</v>
      </c>
      <c r="Q61" s="8">
        <v>140</v>
      </c>
      <c r="R61" s="8">
        <v>143</v>
      </c>
      <c r="S61" s="5">
        <f t="shared" si="6"/>
        <v>102.14285714285714</v>
      </c>
    </row>
    <row r="62" spans="1:19" ht="24" customHeight="1">
      <c r="A62" s="30" t="s">
        <v>62</v>
      </c>
      <c r="B62" s="4">
        <f t="shared" si="0"/>
        <v>22165</v>
      </c>
      <c r="C62" s="4">
        <f t="shared" si="1"/>
        <v>41120</v>
      </c>
      <c r="D62" s="5">
        <f t="shared" si="2"/>
        <v>185.51770809835327</v>
      </c>
      <c r="E62" s="31">
        <f>SUM(E63:E68)</f>
        <v>111</v>
      </c>
      <c r="F62" s="31">
        <f>SUM(F63:F68)</f>
        <v>985</v>
      </c>
      <c r="G62" s="5">
        <f t="shared" si="3"/>
        <v>887.38738738738743</v>
      </c>
      <c r="H62" s="31">
        <f>SUM(H63:H68)</f>
        <v>117</v>
      </c>
      <c r="I62" s="31">
        <f>SUM(I63:I68)</f>
        <v>184</v>
      </c>
      <c r="J62" s="5">
        <f t="shared" si="7"/>
        <v>157.26495726495727</v>
      </c>
      <c r="K62" s="32">
        <f>SUM(K63:K68)</f>
        <v>2550</v>
      </c>
      <c r="L62" s="32">
        <f>SUM(L63:L68)</f>
        <v>2912</v>
      </c>
      <c r="M62" s="5">
        <f t="shared" si="4"/>
        <v>114.19607843137256</v>
      </c>
      <c r="N62" s="32">
        <f>SUM(N63:N68)</f>
        <v>18200</v>
      </c>
      <c r="O62" s="32">
        <f>SUM(O63:O68)</f>
        <v>35711</v>
      </c>
      <c r="P62" s="40">
        <f t="shared" si="5"/>
        <v>196.21428571428572</v>
      </c>
      <c r="Q62" s="4">
        <f>SUM(Q63:Q68)</f>
        <v>1187</v>
      </c>
      <c r="R62" s="4">
        <f>SUM(R63:R68)</f>
        <v>1328</v>
      </c>
      <c r="S62" s="5">
        <f t="shared" si="6"/>
        <v>111.87868576242629</v>
      </c>
    </row>
    <row r="63" spans="1:19" ht="24" customHeight="1">
      <c r="A63" s="6" t="s">
        <v>63</v>
      </c>
      <c r="B63" s="4">
        <f t="shared" si="0"/>
        <v>9326</v>
      </c>
      <c r="C63" s="4">
        <f t="shared" si="1"/>
        <v>14004</v>
      </c>
      <c r="D63" s="5">
        <f t="shared" si="2"/>
        <v>150.16084066051897</v>
      </c>
      <c r="E63" s="24">
        <v>28</v>
      </c>
      <c r="F63" s="24">
        <v>757</v>
      </c>
      <c r="G63" s="5">
        <f t="shared" si="3"/>
        <v>2703.5714285714284</v>
      </c>
      <c r="H63" s="24">
        <v>16</v>
      </c>
      <c r="I63" s="24">
        <v>20</v>
      </c>
      <c r="J63" s="5">
        <f t="shared" si="7"/>
        <v>125</v>
      </c>
      <c r="K63" s="25">
        <v>945</v>
      </c>
      <c r="L63" s="25">
        <v>1004</v>
      </c>
      <c r="M63" s="5">
        <f t="shared" si="4"/>
        <v>106.24338624338624</v>
      </c>
      <c r="N63" s="25">
        <v>8000</v>
      </c>
      <c r="O63" s="25">
        <v>11862</v>
      </c>
      <c r="P63" s="35">
        <f t="shared" si="5"/>
        <v>148.27500000000001</v>
      </c>
      <c r="Q63" s="8">
        <v>337</v>
      </c>
      <c r="R63" s="8">
        <v>361</v>
      </c>
      <c r="S63" s="5">
        <f t="shared" si="6"/>
        <v>107.12166172106825</v>
      </c>
    </row>
    <row r="64" spans="1:19" ht="24" customHeight="1">
      <c r="A64" s="6" t="s">
        <v>64</v>
      </c>
      <c r="B64" s="4">
        <f t="shared" si="0"/>
        <v>2464</v>
      </c>
      <c r="C64" s="4">
        <f t="shared" si="1"/>
        <v>5067</v>
      </c>
      <c r="D64" s="5">
        <f t="shared" si="2"/>
        <v>205.64123376623377</v>
      </c>
      <c r="E64" s="24">
        <v>24</v>
      </c>
      <c r="F64" s="24">
        <v>30</v>
      </c>
      <c r="G64" s="5">
        <f t="shared" si="3"/>
        <v>125</v>
      </c>
      <c r="H64" s="24">
        <v>28</v>
      </c>
      <c r="I64" s="24">
        <v>64</v>
      </c>
      <c r="J64" s="5">
        <f t="shared" si="7"/>
        <v>228.57142857142858</v>
      </c>
      <c r="K64" s="25">
        <v>332</v>
      </c>
      <c r="L64" s="25">
        <v>411</v>
      </c>
      <c r="M64" s="5">
        <f t="shared" si="4"/>
        <v>123.79518072289157</v>
      </c>
      <c r="N64" s="25">
        <v>1900</v>
      </c>
      <c r="O64" s="25">
        <v>4370</v>
      </c>
      <c r="P64" s="35">
        <f t="shared" si="5"/>
        <v>230</v>
      </c>
      <c r="Q64" s="8">
        <v>180</v>
      </c>
      <c r="R64" s="8">
        <v>192</v>
      </c>
      <c r="S64" s="5">
        <f t="shared" si="6"/>
        <v>106.66666666666667</v>
      </c>
    </row>
    <row r="65" spans="1:19" ht="24" customHeight="1">
      <c r="A65" s="6" t="s">
        <v>65</v>
      </c>
      <c r="B65" s="4">
        <f t="shared" si="0"/>
        <v>2508</v>
      </c>
      <c r="C65" s="4">
        <f t="shared" si="1"/>
        <v>5324</v>
      </c>
      <c r="D65" s="5">
        <f t="shared" si="2"/>
        <v>212.28070175438597</v>
      </c>
      <c r="E65" s="24">
        <v>35</v>
      </c>
      <c r="F65" s="24">
        <v>90</v>
      </c>
      <c r="G65" s="5">
        <f t="shared" si="3"/>
        <v>257.14285714285717</v>
      </c>
      <c r="H65" s="24">
        <v>11</v>
      </c>
      <c r="I65" s="24">
        <v>20</v>
      </c>
      <c r="J65" s="5">
        <f t="shared" si="7"/>
        <v>181.81818181818181</v>
      </c>
      <c r="K65" s="25">
        <v>332</v>
      </c>
      <c r="L65" s="25">
        <v>357</v>
      </c>
      <c r="M65" s="5">
        <f t="shared" si="4"/>
        <v>107.53012048192771</v>
      </c>
      <c r="N65" s="25">
        <v>2000</v>
      </c>
      <c r="O65" s="25">
        <v>4684</v>
      </c>
      <c r="P65" s="35">
        <f t="shared" si="5"/>
        <v>234.2</v>
      </c>
      <c r="Q65" s="8">
        <v>130</v>
      </c>
      <c r="R65" s="8">
        <v>173</v>
      </c>
      <c r="S65" s="5">
        <f t="shared" si="6"/>
        <v>133.07692307692307</v>
      </c>
    </row>
    <row r="66" spans="1:19" ht="24" customHeight="1">
      <c r="A66" s="6" t="s">
        <v>66</v>
      </c>
      <c r="B66" s="4">
        <f t="shared" si="0"/>
        <v>4031</v>
      </c>
      <c r="C66" s="4">
        <f t="shared" si="1"/>
        <v>9789</v>
      </c>
      <c r="D66" s="5">
        <f t="shared" si="2"/>
        <v>242.84296700570579</v>
      </c>
      <c r="E66" s="24">
        <v>12</v>
      </c>
      <c r="F66" s="24">
        <v>85</v>
      </c>
      <c r="G66" s="5">
        <f t="shared" si="3"/>
        <v>708.33333333333337</v>
      </c>
      <c r="H66" s="24">
        <v>7</v>
      </c>
      <c r="I66" s="24">
        <v>20</v>
      </c>
      <c r="J66" s="5">
        <f t="shared" si="7"/>
        <v>285.71428571428572</v>
      </c>
      <c r="K66" s="25">
        <v>332</v>
      </c>
      <c r="L66" s="25">
        <v>509</v>
      </c>
      <c r="M66" s="5">
        <f t="shared" si="4"/>
        <v>153.31325301204819</v>
      </c>
      <c r="N66" s="25">
        <v>3500</v>
      </c>
      <c r="O66" s="25">
        <v>8982</v>
      </c>
      <c r="P66" s="35">
        <f t="shared" si="5"/>
        <v>256.62857142857143</v>
      </c>
      <c r="Q66" s="8">
        <v>180</v>
      </c>
      <c r="R66" s="8">
        <v>193</v>
      </c>
      <c r="S66" s="5">
        <f t="shared" si="6"/>
        <v>107.22222222222223</v>
      </c>
    </row>
    <row r="67" spans="1:19" ht="24" customHeight="1">
      <c r="A67" s="6" t="s">
        <v>67</v>
      </c>
      <c r="B67" s="4">
        <f t="shared" si="0"/>
        <v>1979</v>
      </c>
      <c r="C67" s="4">
        <f t="shared" si="1"/>
        <v>4425</v>
      </c>
      <c r="D67" s="5">
        <f t="shared" si="2"/>
        <v>223.59777665487621</v>
      </c>
      <c r="E67" s="24">
        <v>12</v>
      </c>
      <c r="F67" s="24">
        <v>23</v>
      </c>
      <c r="G67" s="5">
        <f t="shared" si="3"/>
        <v>191.66666666666666</v>
      </c>
      <c r="H67" s="24">
        <v>55</v>
      </c>
      <c r="I67" s="24">
        <v>60</v>
      </c>
      <c r="J67" s="5">
        <f t="shared" si="7"/>
        <v>109.09090909090909</v>
      </c>
      <c r="K67" s="25">
        <v>332</v>
      </c>
      <c r="L67" s="25">
        <v>349</v>
      </c>
      <c r="M67" s="5">
        <f t="shared" si="4"/>
        <v>105.12048192771084</v>
      </c>
      <c r="N67" s="25">
        <v>1400</v>
      </c>
      <c r="O67" s="25">
        <v>3783</v>
      </c>
      <c r="P67" s="35">
        <f t="shared" si="5"/>
        <v>270.21428571428572</v>
      </c>
      <c r="Q67" s="8">
        <v>180</v>
      </c>
      <c r="R67" s="8">
        <v>210</v>
      </c>
      <c r="S67" s="5">
        <f t="shared" si="6"/>
        <v>116.66666666666667</v>
      </c>
    </row>
    <row r="68" spans="1:19" ht="24" customHeight="1">
      <c r="A68" s="6" t="s">
        <v>68</v>
      </c>
      <c r="B68" s="4">
        <f t="shared" si="0"/>
        <v>1857</v>
      </c>
      <c r="C68" s="4">
        <f t="shared" si="1"/>
        <v>2511</v>
      </c>
      <c r="D68" s="5">
        <f t="shared" si="2"/>
        <v>135.21809369951535</v>
      </c>
      <c r="E68" s="24">
        <v>0</v>
      </c>
      <c r="F68" s="24"/>
      <c r="G68" s="5"/>
      <c r="H68" s="24">
        <v>0</v>
      </c>
      <c r="I68" s="24"/>
      <c r="J68" s="5"/>
      <c r="K68" s="25">
        <v>277</v>
      </c>
      <c r="L68" s="25">
        <v>282</v>
      </c>
      <c r="M68" s="5">
        <f t="shared" si="4"/>
        <v>101.80505415162455</v>
      </c>
      <c r="N68" s="25">
        <v>1400</v>
      </c>
      <c r="O68" s="25">
        <v>2030</v>
      </c>
      <c r="P68" s="35">
        <f t="shared" si="5"/>
        <v>145</v>
      </c>
      <c r="Q68" s="8">
        <v>180</v>
      </c>
      <c r="R68" s="8">
        <v>199</v>
      </c>
      <c r="S68" s="5">
        <f t="shared" si="6"/>
        <v>110.55555555555556</v>
      </c>
    </row>
    <row r="69" spans="1:19" ht="24" customHeight="1">
      <c r="A69" s="30" t="s">
        <v>69</v>
      </c>
      <c r="B69" s="4">
        <f t="shared" si="0"/>
        <v>14415</v>
      </c>
      <c r="C69" s="4">
        <f t="shared" si="1"/>
        <v>29336</v>
      </c>
      <c r="D69" s="5">
        <f t="shared" si="2"/>
        <v>203.51023239680887</v>
      </c>
      <c r="E69" s="31">
        <f>SUM(E70:E75)</f>
        <v>111</v>
      </c>
      <c r="F69" s="31">
        <f>SUM(F70:F75)</f>
        <v>335</v>
      </c>
      <c r="G69" s="5">
        <f t="shared" si="3"/>
        <v>301.80180180180179</v>
      </c>
      <c r="H69" s="31">
        <f>SUM(H70:H75)</f>
        <v>117</v>
      </c>
      <c r="I69" s="31">
        <f>SUM(I70:I75)</f>
        <v>152</v>
      </c>
      <c r="J69" s="5">
        <f t="shared" si="7"/>
        <v>129.91452991452991</v>
      </c>
      <c r="K69" s="32">
        <f>SUM(K70:K75)</f>
        <v>2440</v>
      </c>
      <c r="L69" s="32">
        <f>SUM(L70:L75)</f>
        <v>2931</v>
      </c>
      <c r="M69" s="5">
        <f t="shared" si="4"/>
        <v>120.12295081967213</v>
      </c>
      <c r="N69" s="32">
        <f>SUM(N70:N75)</f>
        <v>10560</v>
      </c>
      <c r="O69" s="32">
        <f>SUM(O70:O75)</f>
        <v>24616</v>
      </c>
      <c r="P69" s="40">
        <f t="shared" si="5"/>
        <v>233.10606060606059</v>
      </c>
      <c r="Q69" s="4">
        <f>SUM(Q70:Q75)</f>
        <v>1187</v>
      </c>
      <c r="R69" s="4">
        <f>SUM(R70:R75)</f>
        <v>1302</v>
      </c>
      <c r="S69" s="5">
        <f t="shared" si="6"/>
        <v>109.68828980623421</v>
      </c>
    </row>
    <row r="70" spans="1:19" ht="24" customHeight="1">
      <c r="A70" s="6" t="s">
        <v>70</v>
      </c>
      <c r="B70" s="4">
        <f t="shared" si="0"/>
        <v>6418</v>
      </c>
      <c r="C70" s="4">
        <f t="shared" si="1"/>
        <v>13655</v>
      </c>
      <c r="D70" s="5">
        <f t="shared" si="2"/>
        <v>212.76098473044561</v>
      </c>
      <c r="E70" s="24">
        <v>31</v>
      </c>
      <c r="F70" s="24">
        <v>32</v>
      </c>
      <c r="G70" s="5">
        <f t="shared" si="3"/>
        <v>103.2258064516129</v>
      </c>
      <c r="H70" s="24">
        <v>40</v>
      </c>
      <c r="I70" s="24">
        <v>60</v>
      </c>
      <c r="J70" s="5">
        <f t="shared" si="7"/>
        <v>150</v>
      </c>
      <c r="K70" s="25">
        <v>960</v>
      </c>
      <c r="L70" s="25">
        <v>1011</v>
      </c>
      <c r="M70" s="5">
        <f t="shared" si="4"/>
        <v>105.3125</v>
      </c>
      <c r="N70" s="25">
        <v>5000</v>
      </c>
      <c r="O70" s="25">
        <v>12129</v>
      </c>
      <c r="P70" s="35">
        <f t="shared" si="5"/>
        <v>242.58</v>
      </c>
      <c r="Q70" s="8">
        <v>387</v>
      </c>
      <c r="R70" s="8">
        <v>423</v>
      </c>
      <c r="S70" s="5">
        <f t="shared" si="6"/>
        <v>109.30232558139535</v>
      </c>
    </row>
    <row r="71" spans="1:19" ht="24" customHeight="1">
      <c r="A71" s="6" t="s">
        <v>71</v>
      </c>
      <c r="B71" s="4">
        <f t="shared" si="0"/>
        <v>1497</v>
      </c>
      <c r="C71" s="4">
        <f t="shared" si="1"/>
        <v>2637</v>
      </c>
      <c r="D71" s="5">
        <f t="shared" si="2"/>
        <v>176.15230460921845</v>
      </c>
      <c r="E71" s="24">
        <v>20</v>
      </c>
      <c r="F71" s="24">
        <v>39</v>
      </c>
      <c r="G71" s="5">
        <f t="shared" si="3"/>
        <v>195</v>
      </c>
      <c r="H71" s="24">
        <v>17</v>
      </c>
      <c r="I71" s="24">
        <v>22</v>
      </c>
      <c r="J71" s="5">
        <f t="shared" si="7"/>
        <v>129.41176470588235</v>
      </c>
      <c r="K71" s="25">
        <v>300</v>
      </c>
      <c r="L71" s="25">
        <v>368</v>
      </c>
      <c r="M71" s="5">
        <f t="shared" si="4"/>
        <v>122.66666666666667</v>
      </c>
      <c r="N71" s="25">
        <v>1000</v>
      </c>
      <c r="O71" s="25">
        <v>2032</v>
      </c>
      <c r="P71" s="35">
        <f t="shared" si="5"/>
        <v>203.2</v>
      </c>
      <c r="Q71" s="8">
        <v>160</v>
      </c>
      <c r="R71" s="8">
        <v>176</v>
      </c>
      <c r="S71" s="5">
        <f t="shared" si="6"/>
        <v>110</v>
      </c>
    </row>
    <row r="72" spans="1:19" ht="24" customHeight="1">
      <c r="A72" s="6" t="s">
        <v>72</v>
      </c>
      <c r="B72" s="4">
        <f t="shared" si="0"/>
        <v>3400</v>
      </c>
      <c r="C72" s="4">
        <f t="shared" si="1"/>
        <v>5545</v>
      </c>
      <c r="D72" s="5">
        <f t="shared" si="2"/>
        <v>163.08823529411765</v>
      </c>
      <c r="E72" s="24">
        <v>20</v>
      </c>
      <c r="F72" s="24">
        <v>44</v>
      </c>
      <c r="G72" s="5">
        <f t="shared" si="3"/>
        <v>220</v>
      </c>
      <c r="H72" s="24">
        <v>20</v>
      </c>
      <c r="I72" s="24">
        <v>20</v>
      </c>
      <c r="J72" s="5">
        <f t="shared" si="7"/>
        <v>100</v>
      </c>
      <c r="K72" s="25">
        <v>400</v>
      </c>
      <c r="L72" s="25">
        <v>572</v>
      </c>
      <c r="M72" s="5">
        <f t="shared" si="4"/>
        <v>143</v>
      </c>
      <c r="N72" s="25">
        <v>2800</v>
      </c>
      <c r="O72" s="25">
        <v>4749</v>
      </c>
      <c r="P72" s="35">
        <f t="shared" si="5"/>
        <v>169.60714285714286</v>
      </c>
      <c r="Q72" s="8">
        <v>160</v>
      </c>
      <c r="R72" s="8">
        <v>160</v>
      </c>
      <c r="S72" s="5">
        <f t="shared" si="6"/>
        <v>100</v>
      </c>
    </row>
    <row r="73" spans="1:19" ht="24" customHeight="1">
      <c r="A73" s="6" t="s">
        <v>73</v>
      </c>
      <c r="B73" s="4">
        <f t="shared" si="0"/>
        <v>1500</v>
      </c>
      <c r="C73" s="4">
        <f t="shared" si="1"/>
        <v>4903</v>
      </c>
      <c r="D73" s="5">
        <f t="shared" si="2"/>
        <v>326.86666666666667</v>
      </c>
      <c r="E73" s="24">
        <v>0</v>
      </c>
      <c r="F73" s="24"/>
      <c r="G73" s="5"/>
      <c r="H73" s="24">
        <v>0</v>
      </c>
      <c r="I73" s="24"/>
      <c r="J73" s="5"/>
      <c r="K73" s="25">
        <v>280</v>
      </c>
      <c r="L73" s="25">
        <v>404</v>
      </c>
      <c r="M73" s="5">
        <f t="shared" si="4"/>
        <v>144.28571428571428</v>
      </c>
      <c r="N73" s="25">
        <v>1060</v>
      </c>
      <c r="O73" s="25">
        <v>4324</v>
      </c>
      <c r="P73" s="35">
        <f t="shared" si="5"/>
        <v>407.92452830188677</v>
      </c>
      <c r="Q73" s="8">
        <v>160</v>
      </c>
      <c r="R73" s="8">
        <v>175</v>
      </c>
      <c r="S73" s="5">
        <f t="shared" si="6"/>
        <v>109.375</v>
      </c>
    </row>
    <row r="74" spans="1:19" ht="24" customHeight="1">
      <c r="A74" s="6" t="s">
        <v>74</v>
      </c>
      <c r="B74" s="4">
        <f t="shared" ref="B74:B102" si="8">SUM(E74+H74+K74+N74+Q74)</f>
        <v>1140</v>
      </c>
      <c r="C74" s="4">
        <f t="shared" ref="C74:C102" si="9">SUM(F74+I74+L74+O74+R74)</f>
        <v>1774</v>
      </c>
      <c r="D74" s="5">
        <f t="shared" ref="D74:D102" si="10">SUM(C74*100/B74)</f>
        <v>155.61403508771929</v>
      </c>
      <c r="E74" s="24">
        <v>40</v>
      </c>
      <c r="F74" s="24">
        <v>220</v>
      </c>
      <c r="G74" s="5">
        <f t="shared" ref="G74:G98" si="11">SUM(F74*100/E74)</f>
        <v>550</v>
      </c>
      <c r="H74" s="24">
        <v>40</v>
      </c>
      <c r="I74" s="24">
        <v>50</v>
      </c>
      <c r="J74" s="5">
        <f t="shared" ref="J74:J98" si="12">SUM(I74*100/H74)</f>
        <v>125</v>
      </c>
      <c r="K74" s="25">
        <v>300</v>
      </c>
      <c r="L74" s="25">
        <v>320</v>
      </c>
      <c r="M74" s="5">
        <f t="shared" ref="M74:M100" si="13">SUM(L74*100/K74)</f>
        <v>106.66666666666667</v>
      </c>
      <c r="N74" s="25">
        <v>600</v>
      </c>
      <c r="O74" s="25">
        <v>1013</v>
      </c>
      <c r="P74" s="35">
        <f t="shared" ref="P74:P102" si="14">SUM(O74*100/N74)</f>
        <v>168.83333333333334</v>
      </c>
      <c r="Q74" s="8">
        <v>160</v>
      </c>
      <c r="R74" s="8">
        <v>171</v>
      </c>
      <c r="S74" s="5">
        <f t="shared" ref="S74:S98" si="15">SUM(R74*100/Q74)</f>
        <v>106.875</v>
      </c>
    </row>
    <row r="75" spans="1:19" ht="24" customHeight="1">
      <c r="A75" s="6" t="s">
        <v>75</v>
      </c>
      <c r="B75" s="4">
        <f t="shared" si="8"/>
        <v>460</v>
      </c>
      <c r="C75" s="4">
        <f t="shared" si="9"/>
        <v>822</v>
      </c>
      <c r="D75" s="5">
        <f t="shared" si="10"/>
        <v>178.69565217391303</v>
      </c>
      <c r="E75" s="24">
        <v>0</v>
      </c>
      <c r="F75" s="24"/>
      <c r="G75" s="5"/>
      <c r="H75" s="24">
        <v>0</v>
      </c>
      <c r="I75" s="24"/>
      <c r="J75" s="5"/>
      <c r="K75" s="25">
        <v>200</v>
      </c>
      <c r="L75" s="25">
        <v>256</v>
      </c>
      <c r="M75" s="5">
        <f t="shared" si="13"/>
        <v>128</v>
      </c>
      <c r="N75" s="25">
        <v>100</v>
      </c>
      <c r="O75" s="25">
        <v>369</v>
      </c>
      <c r="P75" s="35">
        <f t="shared" si="14"/>
        <v>369</v>
      </c>
      <c r="Q75" s="8">
        <v>160</v>
      </c>
      <c r="R75" s="8">
        <v>197</v>
      </c>
      <c r="S75" s="5">
        <f t="shared" si="15"/>
        <v>123.125</v>
      </c>
    </row>
    <row r="76" spans="1:19" ht="24" customHeight="1">
      <c r="A76" s="30" t="s">
        <v>76</v>
      </c>
      <c r="B76" s="4">
        <f t="shared" si="8"/>
        <v>65212</v>
      </c>
      <c r="C76" s="4">
        <f t="shared" si="9"/>
        <v>124076</v>
      </c>
      <c r="D76" s="5">
        <f t="shared" si="10"/>
        <v>190.26559528921058</v>
      </c>
      <c r="E76" s="31">
        <f>SUM(E77:E82)</f>
        <v>111</v>
      </c>
      <c r="F76" s="31">
        <f>SUM(F77:F82)</f>
        <v>579</v>
      </c>
      <c r="G76" s="5">
        <f t="shared" si="11"/>
        <v>521.62162162162167</v>
      </c>
      <c r="H76" s="31">
        <f>SUM(H77:H82)</f>
        <v>117</v>
      </c>
      <c r="I76" s="31">
        <f>SUM(I77:I82)</f>
        <v>248</v>
      </c>
      <c r="J76" s="5">
        <f t="shared" si="12"/>
        <v>211.96581196581195</v>
      </c>
      <c r="K76" s="32">
        <f>SUM(K77:K82)</f>
        <v>2880</v>
      </c>
      <c r="L76" s="32">
        <f>SUM(L77:L82)</f>
        <v>3642</v>
      </c>
      <c r="M76" s="5">
        <f t="shared" si="13"/>
        <v>126.45833333333333</v>
      </c>
      <c r="N76" s="32">
        <f>SUM(N77:N82)</f>
        <v>60917</v>
      </c>
      <c r="O76" s="32">
        <f>SUM(O77:O82)</f>
        <v>118290</v>
      </c>
      <c r="P76" s="40">
        <f t="shared" si="14"/>
        <v>194.18224797675526</v>
      </c>
      <c r="Q76" s="4">
        <f>SUM(Q77:Q82)</f>
        <v>1187</v>
      </c>
      <c r="R76" s="4">
        <f>SUM(R77:R82)</f>
        <v>1317</v>
      </c>
      <c r="S76" s="5">
        <f t="shared" si="15"/>
        <v>110.9519797809604</v>
      </c>
    </row>
    <row r="77" spans="1:19" ht="24" customHeight="1">
      <c r="A77" s="6" t="s">
        <v>77</v>
      </c>
      <c r="B77" s="4">
        <f t="shared" si="8"/>
        <v>10649</v>
      </c>
      <c r="C77" s="4">
        <f t="shared" si="9"/>
        <v>13090</v>
      </c>
      <c r="D77" s="5">
        <f t="shared" si="10"/>
        <v>122.92234012583341</v>
      </c>
      <c r="E77" s="24">
        <v>16</v>
      </c>
      <c r="F77" s="24">
        <v>47</v>
      </c>
      <c r="G77" s="5">
        <f t="shared" si="11"/>
        <v>293.75</v>
      </c>
      <c r="H77" s="24">
        <v>16</v>
      </c>
      <c r="I77" s="24">
        <v>17</v>
      </c>
      <c r="J77" s="5">
        <f t="shared" si="12"/>
        <v>106.25</v>
      </c>
      <c r="K77" s="25">
        <v>1280</v>
      </c>
      <c r="L77" s="25">
        <v>1713</v>
      </c>
      <c r="M77" s="5">
        <f t="shared" si="13"/>
        <v>133.828125</v>
      </c>
      <c r="N77" s="25">
        <v>8630</v>
      </c>
      <c r="O77" s="25">
        <v>10596</v>
      </c>
      <c r="P77" s="35">
        <f t="shared" si="14"/>
        <v>122.78099652375434</v>
      </c>
      <c r="Q77" s="8">
        <v>707</v>
      </c>
      <c r="R77" s="8">
        <v>717</v>
      </c>
      <c r="S77" s="5">
        <f t="shared" si="15"/>
        <v>101.41442715700141</v>
      </c>
    </row>
    <row r="78" spans="1:19" ht="24" customHeight="1">
      <c r="A78" s="6" t="s">
        <v>78</v>
      </c>
      <c r="B78" s="4">
        <f t="shared" si="8"/>
        <v>252</v>
      </c>
      <c r="C78" s="4">
        <f t="shared" si="9"/>
        <v>441</v>
      </c>
      <c r="D78" s="5">
        <f t="shared" si="10"/>
        <v>175</v>
      </c>
      <c r="E78" s="24">
        <v>16</v>
      </c>
      <c r="F78" s="24">
        <v>115</v>
      </c>
      <c r="G78" s="5">
        <f t="shared" si="11"/>
        <v>718.75</v>
      </c>
      <c r="H78" s="24">
        <v>16</v>
      </c>
      <c r="I78" s="24">
        <v>16</v>
      </c>
      <c r="J78" s="5">
        <f t="shared" si="12"/>
        <v>100</v>
      </c>
      <c r="K78" s="25">
        <v>160</v>
      </c>
      <c r="L78" s="25">
        <v>217</v>
      </c>
      <c r="M78" s="5">
        <f t="shared" si="13"/>
        <v>135.625</v>
      </c>
      <c r="N78" s="25">
        <v>0</v>
      </c>
      <c r="O78" s="25"/>
      <c r="P78" s="35">
        <v>0</v>
      </c>
      <c r="Q78" s="8">
        <v>60</v>
      </c>
      <c r="R78" s="8">
        <v>93</v>
      </c>
      <c r="S78" s="5">
        <f t="shared" si="15"/>
        <v>155</v>
      </c>
    </row>
    <row r="79" spans="1:19" ht="24" customHeight="1">
      <c r="A79" s="6" t="s">
        <v>79</v>
      </c>
      <c r="B79" s="4">
        <f t="shared" si="8"/>
        <v>20552</v>
      </c>
      <c r="C79" s="4">
        <f t="shared" si="9"/>
        <v>49549</v>
      </c>
      <c r="D79" s="5">
        <f t="shared" si="10"/>
        <v>241.09089139743091</v>
      </c>
      <c r="E79" s="24">
        <v>16</v>
      </c>
      <c r="F79" s="24">
        <v>286</v>
      </c>
      <c r="G79" s="5">
        <f t="shared" si="11"/>
        <v>1787.5</v>
      </c>
      <c r="H79" s="24">
        <v>16</v>
      </c>
      <c r="I79" s="24">
        <v>24</v>
      </c>
      <c r="J79" s="5">
        <f t="shared" si="12"/>
        <v>150</v>
      </c>
      <c r="K79" s="25">
        <v>440</v>
      </c>
      <c r="L79" s="25">
        <v>642</v>
      </c>
      <c r="M79" s="5">
        <f t="shared" si="13"/>
        <v>145.90909090909091</v>
      </c>
      <c r="N79" s="25">
        <v>20000</v>
      </c>
      <c r="O79" s="25">
        <v>48516</v>
      </c>
      <c r="P79" s="35">
        <f t="shared" si="14"/>
        <v>242.58</v>
      </c>
      <c r="Q79" s="8">
        <v>80</v>
      </c>
      <c r="R79" s="8">
        <v>81</v>
      </c>
      <c r="S79" s="5">
        <f t="shared" si="15"/>
        <v>101.25</v>
      </c>
    </row>
    <row r="80" spans="1:19" ht="24" customHeight="1">
      <c r="A80" s="6" t="s">
        <v>80</v>
      </c>
      <c r="B80" s="4">
        <f t="shared" si="8"/>
        <v>2969</v>
      </c>
      <c r="C80" s="4">
        <f t="shared" si="9"/>
        <v>9477</v>
      </c>
      <c r="D80" s="5">
        <f t="shared" si="10"/>
        <v>319.19838329403842</v>
      </c>
      <c r="E80" s="24">
        <v>16</v>
      </c>
      <c r="F80" s="24">
        <v>20</v>
      </c>
      <c r="G80" s="5">
        <f t="shared" si="11"/>
        <v>125</v>
      </c>
      <c r="H80" s="24">
        <v>16</v>
      </c>
      <c r="I80" s="24">
        <v>122</v>
      </c>
      <c r="J80" s="5">
        <f t="shared" si="12"/>
        <v>762.5</v>
      </c>
      <c r="K80" s="25">
        <v>420</v>
      </c>
      <c r="L80" s="25">
        <v>452</v>
      </c>
      <c r="M80" s="5">
        <f t="shared" si="13"/>
        <v>107.61904761904762</v>
      </c>
      <c r="N80" s="25">
        <v>2437</v>
      </c>
      <c r="O80" s="25">
        <v>8768</v>
      </c>
      <c r="P80" s="35">
        <f t="shared" si="14"/>
        <v>359.78662289700452</v>
      </c>
      <c r="Q80" s="8">
        <v>80</v>
      </c>
      <c r="R80" s="8">
        <v>115</v>
      </c>
      <c r="S80" s="5">
        <f t="shared" si="15"/>
        <v>143.75</v>
      </c>
    </row>
    <row r="81" spans="1:19" ht="24" customHeight="1">
      <c r="A81" s="6" t="s">
        <v>81</v>
      </c>
      <c r="B81" s="4">
        <f t="shared" si="8"/>
        <v>29828</v>
      </c>
      <c r="C81" s="4">
        <f t="shared" si="9"/>
        <v>49959</v>
      </c>
      <c r="D81" s="5">
        <f t="shared" si="10"/>
        <v>167.49027759152474</v>
      </c>
      <c r="E81" s="24">
        <v>31</v>
      </c>
      <c r="F81" s="24">
        <v>81</v>
      </c>
      <c r="G81" s="5">
        <f t="shared" si="11"/>
        <v>261.29032258064518</v>
      </c>
      <c r="H81" s="24">
        <v>37</v>
      </c>
      <c r="I81" s="24">
        <v>43</v>
      </c>
      <c r="J81" s="5">
        <f t="shared" si="12"/>
        <v>116.21621621621621</v>
      </c>
      <c r="K81" s="25">
        <v>320</v>
      </c>
      <c r="L81" s="25">
        <v>357</v>
      </c>
      <c r="M81" s="5">
        <f t="shared" si="13"/>
        <v>111.5625</v>
      </c>
      <c r="N81" s="25">
        <v>29240</v>
      </c>
      <c r="O81" s="25">
        <v>49229</v>
      </c>
      <c r="P81" s="35">
        <f t="shared" si="14"/>
        <v>168.36183310533517</v>
      </c>
      <c r="Q81" s="8">
        <v>200</v>
      </c>
      <c r="R81" s="8">
        <v>249</v>
      </c>
      <c r="S81" s="5">
        <f t="shared" si="15"/>
        <v>124.5</v>
      </c>
    </row>
    <row r="82" spans="1:19" ht="24" customHeight="1">
      <c r="A82" s="6" t="s">
        <v>82</v>
      </c>
      <c r="B82" s="4">
        <f t="shared" si="8"/>
        <v>962</v>
      </c>
      <c r="C82" s="4">
        <f t="shared" si="9"/>
        <v>1560</v>
      </c>
      <c r="D82" s="5">
        <f t="shared" si="10"/>
        <v>162.16216216216216</v>
      </c>
      <c r="E82" s="24">
        <v>16</v>
      </c>
      <c r="F82" s="24">
        <v>30</v>
      </c>
      <c r="G82" s="5">
        <f t="shared" si="11"/>
        <v>187.5</v>
      </c>
      <c r="H82" s="24">
        <v>16</v>
      </c>
      <c r="I82" s="24">
        <v>26</v>
      </c>
      <c r="J82" s="5">
        <f t="shared" si="12"/>
        <v>162.5</v>
      </c>
      <c r="K82" s="25">
        <v>260</v>
      </c>
      <c r="L82" s="25">
        <v>261</v>
      </c>
      <c r="M82" s="5">
        <f t="shared" si="13"/>
        <v>100.38461538461539</v>
      </c>
      <c r="N82" s="25">
        <v>610</v>
      </c>
      <c r="O82" s="25">
        <v>1181</v>
      </c>
      <c r="P82" s="35">
        <f t="shared" si="14"/>
        <v>193.60655737704917</v>
      </c>
      <c r="Q82" s="8">
        <v>60</v>
      </c>
      <c r="R82" s="8">
        <v>62</v>
      </c>
      <c r="S82" s="5">
        <f t="shared" si="15"/>
        <v>103.33333333333333</v>
      </c>
    </row>
    <row r="83" spans="1:19" ht="24" customHeight="1">
      <c r="A83" s="30" t="s">
        <v>83</v>
      </c>
      <c r="B83" s="4">
        <f t="shared" si="8"/>
        <v>61421</v>
      </c>
      <c r="C83" s="4">
        <f t="shared" si="9"/>
        <v>99556</v>
      </c>
      <c r="D83" s="5">
        <f t="shared" si="10"/>
        <v>162.08788525097279</v>
      </c>
      <c r="E83" s="31">
        <f>SUM(E84:E90)</f>
        <v>127</v>
      </c>
      <c r="F83" s="31">
        <f>SUM(F84:F90)</f>
        <v>1083</v>
      </c>
      <c r="G83" s="5">
        <f t="shared" si="11"/>
        <v>852.75590551181108</v>
      </c>
      <c r="H83" s="31">
        <f>SUM(H84:H90)</f>
        <v>133</v>
      </c>
      <c r="I83" s="31">
        <f>SUM(I84:I90)</f>
        <v>264</v>
      </c>
      <c r="J83" s="5">
        <f t="shared" si="12"/>
        <v>198.49624060150376</v>
      </c>
      <c r="K83" s="32">
        <f>SUM(K84:K90)</f>
        <v>3010</v>
      </c>
      <c r="L83" s="32">
        <f>SUM(L84:L90)</f>
        <v>3446</v>
      </c>
      <c r="M83" s="5">
        <f t="shared" si="13"/>
        <v>114.48504983388705</v>
      </c>
      <c r="N83" s="32">
        <f>SUM(N84:N90)</f>
        <v>56964</v>
      </c>
      <c r="O83" s="32">
        <f>SUM(O84:O90)</f>
        <v>93403</v>
      </c>
      <c r="P83" s="40">
        <f t="shared" si="14"/>
        <v>163.96847131521662</v>
      </c>
      <c r="Q83" s="4">
        <f>SUM(Q84:Q90)</f>
        <v>1187</v>
      </c>
      <c r="R83" s="4">
        <f>SUM(R84:R90)</f>
        <v>1360</v>
      </c>
      <c r="S83" s="5">
        <f t="shared" si="15"/>
        <v>114.57455770850885</v>
      </c>
    </row>
    <row r="84" spans="1:19" ht="24" customHeight="1">
      <c r="A84" s="6" t="s">
        <v>84</v>
      </c>
      <c r="B84" s="4">
        <f t="shared" si="8"/>
        <v>15135</v>
      </c>
      <c r="C84" s="4">
        <f t="shared" si="9"/>
        <v>28910</v>
      </c>
      <c r="D84" s="5">
        <f t="shared" si="10"/>
        <v>191.01420548397755</v>
      </c>
      <c r="E84" s="24">
        <v>20</v>
      </c>
      <c r="F84" s="24">
        <v>156</v>
      </c>
      <c r="G84" s="5">
        <f t="shared" si="11"/>
        <v>780</v>
      </c>
      <c r="H84" s="24">
        <v>25</v>
      </c>
      <c r="I84" s="24">
        <v>26</v>
      </c>
      <c r="J84" s="5">
        <f t="shared" si="12"/>
        <v>104</v>
      </c>
      <c r="K84" s="25">
        <v>1270</v>
      </c>
      <c r="L84" s="25">
        <v>1379</v>
      </c>
      <c r="M84" s="5">
        <f t="shared" si="13"/>
        <v>108.58267716535433</v>
      </c>
      <c r="N84" s="25">
        <v>13500</v>
      </c>
      <c r="O84" s="25">
        <v>26973</v>
      </c>
      <c r="P84" s="35">
        <f t="shared" si="14"/>
        <v>199.8</v>
      </c>
      <c r="Q84" s="7">
        <v>320</v>
      </c>
      <c r="R84" s="7">
        <v>376</v>
      </c>
      <c r="S84" s="5">
        <f t="shared" si="15"/>
        <v>117.5</v>
      </c>
    </row>
    <row r="85" spans="1:19" ht="24" customHeight="1">
      <c r="A85" s="6" t="s">
        <v>85</v>
      </c>
      <c r="B85" s="4">
        <f t="shared" si="8"/>
        <v>3391</v>
      </c>
      <c r="C85" s="4">
        <f t="shared" si="9"/>
        <v>9192</v>
      </c>
      <c r="D85" s="5">
        <f t="shared" si="10"/>
        <v>271.07048068416395</v>
      </c>
      <c r="E85" s="24">
        <v>18</v>
      </c>
      <c r="F85" s="24">
        <v>24</v>
      </c>
      <c r="G85" s="5">
        <f t="shared" si="11"/>
        <v>133.33333333333334</v>
      </c>
      <c r="H85" s="24">
        <v>18</v>
      </c>
      <c r="I85" s="24">
        <v>20</v>
      </c>
      <c r="J85" s="5">
        <f t="shared" si="12"/>
        <v>111.11111111111111</v>
      </c>
      <c r="K85" s="25">
        <v>250</v>
      </c>
      <c r="L85" s="25">
        <v>265</v>
      </c>
      <c r="M85" s="5">
        <f t="shared" si="13"/>
        <v>106</v>
      </c>
      <c r="N85" s="25">
        <v>3000</v>
      </c>
      <c r="O85" s="25">
        <v>8778</v>
      </c>
      <c r="P85" s="35">
        <f t="shared" si="14"/>
        <v>292.60000000000002</v>
      </c>
      <c r="Q85" s="8">
        <v>105</v>
      </c>
      <c r="R85" s="8">
        <v>105</v>
      </c>
      <c r="S85" s="5">
        <f t="shared" si="15"/>
        <v>100</v>
      </c>
    </row>
    <row r="86" spans="1:19" ht="24" customHeight="1">
      <c r="A86" s="6" t="s">
        <v>86</v>
      </c>
      <c r="B86" s="4">
        <f t="shared" si="8"/>
        <v>4226</v>
      </c>
      <c r="C86" s="4">
        <f t="shared" si="9"/>
        <v>9714</v>
      </c>
      <c r="D86" s="5">
        <f t="shared" si="10"/>
        <v>229.8627543776621</v>
      </c>
      <c r="E86" s="24">
        <v>18</v>
      </c>
      <c r="F86" s="24">
        <v>51</v>
      </c>
      <c r="G86" s="5">
        <f t="shared" si="11"/>
        <v>283.33333333333331</v>
      </c>
      <c r="H86" s="24">
        <v>18</v>
      </c>
      <c r="I86" s="24">
        <v>20</v>
      </c>
      <c r="J86" s="5">
        <f t="shared" si="12"/>
        <v>111.11111111111111</v>
      </c>
      <c r="K86" s="25">
        <v>450</v>
      </c>
      <c r="L86" s="25">
        <v>648</v>
      </c>
      <c r="M86" s="5">
        <f t="shared" si="13"/>
        <v>144</v>
      </c>
      <c r="N86" s="25">
        <v>3500</v>
      </c>
      <c r="O86" s="25">
        <v>8741</v>
      </c>
      <c r="P86" s="35">
        <f t="shared" si="14"/>
        <v>249.74285714285713</v>
      </c>
      <c r="Q86" s="8">
        <v>240</v>
      </c>
      <c r="R86" s="8">
        <v>254</v>
      </c>
      <c r="S86" s="5">
        <f t="shared" si="15"/>
        <v>105.83333333333333</v>
      </c>
    </row>
    <row r="87" spans="1:19" ht="24" customHeight="1">
      <c r="A87" s="6" t="s">
        <v>87</v>
      </c>
      <c r="B87" s="4">
        <f t="shared" si="8"/>
        <v>2225</v>
      </c>
      <c r="C87" s="4">
        <f t="shared" si="9"/>
        <v>4035</v>
      </c>
      <c r="D87" s="5">
        <f t="shared" si="10"/>
        <v>181.34831460674158</v>
      </c>
      <c r="E87" s="24">
        <v>18</v>
      </c>
      <c r="F87" s="24">
        <v>20</v>
      </c>
      <c r="G87" s="5">
        <f t="shared" si="11"/>
        <v>111.11111111111111</v>
      </c>
      <c r="H87" s="24">
        <v>18</v>
      </c>
      <c r="I87" s="24">
        <v>20</v>
      </c>
      <c r="J87" s="5">
        <f t="shared" si="12"/>
        <v>111.11111111111111</v>
      </c>
      <c r="K87" s="25">
        <v>130</v>
      </c>
      <c r="L87" s="25">
        <v>160</v>
      </c>
      <c r="M87" s="5">
        <f t="shared" si="13"/>
        <v>123.07692307692308</v>
      </c>
      <c r="N87" s="25">
        <v>1914</v>
      </c>
      <c r="O87" s="25">
        <v>3684</v>
      </c>
      <c r="P87" s="35">
        <f t="shared" si="14"/>
        <v>192.47648902821317</v>
      </c>
      <c r="Q87" s="8">
        <v>145</v>
      </c>
      <c r="R87" s="8">
        <v>151</v>
      </c>
      <c r="S87" s="5">
        <f t="shared" si="15"/>
        <v>104.13793103448276</v>
      </c>
    </row>
    <row r="88" spans="1:19" ht="24" customHeight="1">
      <c r="A88" s="6" t="s">
        <v>88</v>
      </c>
      <c r="B88" s="4">
        <f t="shared" si="8"/>
        <v>30571</v>
      </c>
      <c r="C88" s="4">
        <f t="shared" si="9"/>
        <v>36890</v>
      </c>
      <c r="D88" s="5">
        <f t="shared" si="10"/>
        <v>120.66991593340093</v>
      </c>
      <c r="E88" s="24">
        <v>18</v>
      </c>
      <c r="F88" s="24">
        <v>368</v>
      </c>
      <c r="G88" s="5">
        <f t="shared" si="11"/>
        <v>2044.4444444444443</v>
      </c>
      <c r="H88" s="24">
        <v>18</v>
      </c>
      <c r="I88" s="24">
        <v>40</v>
      </c>
      <c r="J88" s="5">
        <f t="shared" si="12"/>
        <v>222.22222222222223</v>
      </c>
      <c r="K88" s="25">
        <v>400</v>
      </c>
      <c r="L88" s="25">
        <v>450</v>
      </c>
      <c r="M88" s="5">
        <f t="shared" si="13"/>
        <v>112.5</v>
      </c>
      <c r="N88" s="25">
        <v>30000</v>
      </c>
      <c r="O88" s="25">
        <v>35810</v>
      </c>
      <c r="P88" s="35">
        <f t="shared" si="14"/>
        <v>119.36666666666666</v>
      </c>
      <c r="Q88" s="8">
        <v>135</v>
      </c>
      <c r="R88" s="8">
        <v>222</v>
      </c>
      <c r="S88" s="5">
        <f t="shared" si="15"/>
        <v>164.44444444444446</v>
      </c>
    </row>
    <row r="89" spans="1:19" ht="24" customHeight="1">
      <c r="A89" s="6" t="s">
        <v>89</v>
      </c>
      <c r="B89" s="4">
        <f t="shared" si="8"/>
        <v>890</v>
      </c>
      <c r="C89" s="4">
        <f t="shared" si="9"/>
        <v>1164</v>
      </c>
      <c r="D89" s="5">
        <f t="shared" si="10"/>
        <v>130.7865168539326</v>
      </c>
      <c r="E89" s="24">
        <v>17</v>
      </c>
      <c r="F89" s="24">
        <v>20</v>
      </c>
      <c r="G89" s="5">
        <f t="shared" si="11"/>
        <v>117.64705882352941</v>
      </c>
      <c r="H89" s="24">
        <v>18</v>
      </c>
      <c r="I89" s="24">
        <v>20</v>
      </c>
      <c r="J89" s="5">
        <f t="shared" si="12"/>
        <v>111.11111111111111</v>
      </c>
      <c r="K89" s="25">
        <v>210</v>
      </c>
      <c r="L89" s="25">
        <v>221</v>
      </c>
      <c r="M89" s="5">
        <f t="shared" si="13"/>
        <v>105.23809523809524</v>
      </c>
      <c r="N89" s="25">
        <v>550</v>
      </c>
      <c r="O89" s="25">
        <v>805</v>
      </c>
      <c r="P89" s="35">
        <f t="shared" si="14"/>
        <v>146.36363636363637</v>
      </c>
      <c r="Q89" s="8">
        <v>95</v>
      </c>
      <c r="R89" s="8">
        <v>98</v>
      </c>
      <c r="S89" s="5">
        <f t="shared" si="15"/>
        <v>103.15789473684211</v>
      </c>
    </row>
    <row r="90" spans="1:19" ht="24" customHeight="1">
      <c r="A90" s="6" t="s">
        <v>90</v>
      </c>
      <c r="B90" s="4">
        <f t="shared" si="8"/>
        <v>4983</v>
      </c>
      <c r="C90" s="4">
        <f t="shared" si="9"/>
        <v>9651</v>
      </c>
      <c r="D90" s="5">
        <f t="shared" si="10"/>
        <v>193.67850692354003</v>
      </c>
      <c r="E90" s="24">
        <v>18</v>
      </c>
      <c r="F90" s="24">
        <v>444</v>
      </c>
      <c r="G90" s="5">
        <f t="shared" si="11"/>
        <v>2466.6666666666665</v>
      </c>
      <c r="H90" s="24">
        <v>18</v>
      </c>
      <c r="I90" s="24">
        <v>118</v>
      </c>
      <c r="J90" s="5">
        <f t="shared" si="12"/>
        <v>655.55555555555554</v>
      </c>
      <c r="K90" s="25">
        <v>300</v>
      </c>
      <c r="L90" s="25">
        <v>323</v>
      </c>
      <c r="M90" s="5">
        <f t="shared" si="13"/>
        <v>107.66666666666667</v>
      </c>
      <c r="N90" s="25">
        <v>4500</v>
      </c>
      <c r="O90" s="25">
        <v>8612</v>
      </c>
      <c r="P90" s="35">
        <f t="shared" si="14"/>
        <v>191.37777777777777</v>
      </c>
      <c r="Q90" s="8">
        <v>147</v>
      </c>
      <c r="R90" s="8">
        <v>154</v>
      </c>
      <c r="S90" s="5">
        <f t="shared" si="15"/>
        <v>104.76190476190476</v>
      </c>
    </row>
    <row r="91" spans="1:19" ht="24" customHeight="1">
      <c r="A91" s="30" t="s">
        <v>91</v>
      </c>
      <c r="B91" s="4">
        <f t="shared" si="8"/>
        <v>49344</v>
      </c>
      <c r="C91" s="4">
        <f t="shared" si="9"/>
        <v>86980</v>
      </c>
      <c r="D91" s="5">
        <f t="shared" si="10"/>
        <v>176.27269779507134</v>
      </c>
      <c r="E91" s="33">
        <f>SUM(E92:E98)</f>
        <v>143</v>
      </c>
      <c r="F91" s="33">
        <f>SUM(F92:F98)</f>
        <v>612</v>
      </c>
      <c r="G91" s="5">
        <f t="shared" si="11"/>
        <v>427.97202797202794</v>
      </c>
      <c r="H91" s="31">
        <f>SUM(H92:H98)</f>
        <v>134</v>
      </c>
      <c r="I91" s="33">
        <f>SUM(I92:I98)</f>
        <v>291</v>
      </c>
      <c r="J91" s="5">
        <f t="shared" si="12"/>
        <v>217.16417910447763</v>
      </c>
      <c r="K91" s="32">
        <f>SUM(K92:K98)</f>
        <v>2180</v>
      </c>
      <c r="L91" s="34">
        <f>SUM(L92:L98)</f>
        <v>2528</v>
      </c>
      <c r="M91" s="5">
        <f t="shared" si="13"/>
        <v>115.96330275229357</v>
      </c>
      <c r="N91" s="32">
        <f>SUM(N92:N98)</f>
        <v>45700</v>
      </c>
      <c r="O91" s="32">
        <f>SUM(O92:O98)</f>
        <v>82291</v>
      </c>
      <c r="P91" s="40">
        <f t="shared" si="14"/>
        <v>180.06783369803063</v>
      </c>
      <c r="Q91" s="4">
        <f>SUM(Q92:Q98)</f>
        <v>1187</v>
      </c>
      <c r="R91" s="4">
        <f>SUM(R92:R98)</f>
        <v>1258</v>
      </c>
      <c r="S91" s="5">
        <f t="shared" si="15"/>
        <v>105.98146588037068</v>
      </c>
    </row>
    <row r="92" spans="1:19" ht="24" customHeight="1">
      <c r="A92" s="6" t="s">
        <v>92</v>
      </c>
      <c r="B92" s="4">
        <f t="shared" si="8"/>
        <v>36100</v>
      </c>
      <c r="C92" s="4">
        <f t="shared" si="9"/>
        <v>64633</v>
      </c>
      <c r="D92" s="5">
        <f t="shared" si="10"/>
        <v>179.03878116343489</v>
      </c>
      <c r="E92" s="24">
        <v>23</v>
      </c>
      <c r="F92" s="24">
        <v>62</v>
      </c>
      <c r="G92" s="5">
        <f t="shared" si="11"/>
        <v>269.56521739130437</v>
      </c>
      <c r="H92" s="24">
        <v>20</v>
      </c>
      <c r="I92" s="24">
        <v>20</v>
      </c>
      <c r="J92" s="5">
        <f t="shared" si="12"/>
        <v>100</v>
      </c>
      <c r="K92" s="25">
        <v>710</v>
      </c>
      <c r="L92" s="25">
        <v>838</v>
      </c>
      <c r="M92" s="5">
        <f t="shared" si="13"/>
        <v>118.02816901408451</v>
      </c>
      <c r="N92" s="25">
        <v>35000</v>
      </c>
      <c r="O92" s="25">
        <v>63338</v>
      </c>
      <c r="P92" s="35">
        <f t="shared" si="14"/>
        <v>180.96571428571428</v>
      </c>
      <c r="Q92" s="8">
        <v>347</v>
      </c>
      <c r="R92" s="8">
        <v>375</v>
      </c>
      <c r="S92" s="5">
        <f t="shared" si="15"/>
        <v>108.06916426512969</v>
      </c>
    </row>
    <row r="93" spans="1:19" ht="24" customHeight="1">
      <c r="A93" s="6" t="s">
        <v>93</v>
      </c>
      <c r="B93" s="4">
        <f t="shared" si="8"/>
        <v>5958</v>
      </c>
      <c r="C93" s="4">
        <f t="shared" si="9"/>
        <v>10289</v>
      </c>
      <c r="D93" s="5">
        <f t="shared" si="10"/>
        <v>172.69217858341725</v>
      </c>
      <c r="E93" s="24">
        <v>20</v>
      </c>
      <c r="F93" s="24">
        <v>141</v>
      </c>
      <c r="G93" s="5">
        <f t="shared" si="11"/>
        <v>705</v>
      </c>
      <c r="H93" s="24">
        <v>18</v>
      </c>
      <c r="I93" s="24">
        <v>21</v>
      </c>
      <c r="J93" s="5">
        <f t="shared" si="12"/>
        <v>116.66666666666667</v>
      </c>
      <c r="K93" s="25">
        <v>240</v>
      </c>
      <c r="L93" s="25">
        <v>247</v>
      </c>
      <c r="M93" s="5">
        <f t="shared" si="13"/>
        <v>102.91666666666667</v>
      </c>
      <c r="N93" s="25">
        <v>5500</v>
      </c>
      <c r="O93" s="25">
        <v>9690</v>
      </c>
      <c r="P93" s="35">
        <f t="shared" si="14"/>
        <v>176.18181818181819</v>
      </c>
      <c r="Q93" s="8">
        <v>180</v>
      </c>
      <c r="R93" s="8">
        <v>190</v>
      </c>
      <c r="S93" s="5">
        <f t="shared" si="15"/>
        <v>105.55555555555556</v>
      </c>
    </row>
    <row r="94" spans="1:19" ht="24" customHeight="1">
      <c r="A94" s="6" t="s">
        <v>94</v>
      </c>
      <c r="B94" s="4">
        <f t="shared" si="8"/>
        <v>880</v>
      </c>
      <c r="C94" s="4">
        <f t="shared" si="9"/>
        <v>1421</v>
      </c>
      <c r="D94" s="5">
        <f t="shared" si="10"/>
        <v>161.47727272727272</v>
      </c>
      <c r="E94" s="24">
        <v>20</v>
      </c>
      <c r="F94" s="24">
        <v>45</v>
      </c>
      <c r="G94" s="5">
        <f t="shared" si="11"/>
        <v>225</v>
      </c>
      <c r="H94" s="24">
        <v>20</v>
      </c>
      <c r="I94" s="24">
        <v>31</v>
      </c>
      <c r="J94" s="5">
        <f t="shared" si="12"/>
        <v>155</v>
      </c>
      <c r="K94" s="25">
        <v>200</v>
      </c>
      <c r="L94" s="25">
        <v>228</v>
      </c>
      <c r="M94" s="5">
        <f t="shared" si="13"/>
        <v>114</v>
      </c>
      <c r="N94" s="25">
        <v>500</v>
      </c>
      <c r="O94" s="25">
        <v>976</v>
      </c>
      <c r="P94" s="35">
        <f t="shared" si="14"/>
        <v>195.2</v>
      </c>
      <c r="Q94" s="8">
        <v>140</v>
      </c>
      <c r="R94" s="8">
        <v>141</v>
      </c>
      <c r="S94" s="5">
        <f t="shared" si="15"/>
        <v>100.71428571428571</v>
      </c>
    </row>
    <row r="95" spans="1:19" ht="24" customHeight="1">
      <c r="A95" s="6" t="s">
        <v>95</v>
      </c>
      <c r="B95" s="4">
        <f t="shared" si="8"/>
        <v>2930</v>
      </c>
      <c r="C95" s="4">
        <f t="shared" si="9"/>
        <v>4421</v>
      </c>
      <c r="D95" s="5">
        <f t="shared" si="10"/>
        <v>150.88737201365188</v>
      </c>
      <c r="E95" s="24">
        <v>20</v>
      </c>
      <c r="F95" s="24">
        <v>96</v>
      </c>
      <c r="G95" s="5">
        <f t="shared" si="11"/>
        <v>480</v>
      </c>
      <c r="H95" s="24">
        <v>20</v>
      </c>
      <c r="I95" s="24">
        <v>159</v>
      </c>
      <c r="J95" s="5">
        <f t="shared" si="12"/>
        <v>795</v>
      </c>
      <c r="K95" s="25">
        <v>250</v>
      </c>
      <c r="L95" s="25">
        <v>292</v>
      </c>
      <c r="M95" s="5">
        <f t="shared" si="13"/>
        <v>116.8</v>
      </c>
      <c r="N95" s="25">
        <v>2500</v>
      </c>
      <c r="O95" s="25">
        <v>3722</v>
      </c>
      <c r="P95" s="35">
        <f t="shared" si="14"/>
        <v>148.88</v>
      </c>
      <c r="Q95" s="8">
        <v>140</v>
      </c>
      <c r="R95" s="8">
        <v>152</v>
      </c>
      <c r="S95" s="5">
        <f t="shared" si="15"/>
        <v>108.57142857142857</v>
      </c>
    </row>
    <row r="96" spans="1:19" ht="24" customHeight="1">
      <c r="A96" s="6" t="s">
        <v>96</v>
      </c>
      <c r="B96" s="4">
        <f t="shared" si="8"/>
        <v>778</v>
      </c>
      <c r="C96" s="4">
        <f t="shared" si="9"/>
        <v>907</v>
      </c>
      <c r="D96" s="5">
        <f t="shared" si="10"/>
        <v>116.58097686375321</v>
      </c>
      <c r="E96" s="24">
        <v>20</v>
      </c>
      <c r="F96" s="24">
        <v>90</v>
      </c>
      <c r="G96" s="5">
        <f t="shared" si="11"/>
        <v>450</v>
      </c>
      <c r="H96" s="24">
        <v>18</v>
      </c>
      <c r="I96" s="24">
        <v>20</v>
      </c>
      <c r="J96" s="5">
        <f t="shared" si="12"/>
        <v>111.11111111111111</v>
      </c>
      <c r="K96" s="25">
        <v>220</v>
      </c>
      <c r="L96" s="25">
        <v>244</v>
      </c>
      <c r="M96" s="5">
        <f t="shared" si="13"/>
        <v>110.90909090909091</v>
      </c>
      <c r="N96" s="25">
        <v>400</v>
      </c>
      <c r="O96" s="25">
        <v>426</v>
      </c>
      <c r="P96" s="35">
        <f t="shared" si="14"/>
        <v>106.5</v>
      </c>
      <c r="Q96" s="8">
        <v>120</v>
      </c>
      <c r="R96" s="8">
        <v>127</v>
      </c>
      <c r="S96" s="5">
        <f t="shared" si="15"/>
        <v>105.83333333333333</v>
      </c>
    </row>
    <row r="97" spans="1:19" ht="24" customHeight="1">
      <c r="A97" s="6" t="s">
        <v>97</v>
      </c>
      <c r="B97" s="4">
        <f t="shared" si="8"/>
        <v>1800</v>
      </c>
      <c r="C97" s="4">
        <f t="shared" si="9"/>
        <v>4019</v>
      </c>
      <c r="D97" s="5">
        <f t="shared" si="10"/>
        <v>223.27777777777777</v>
      </c>
      <c r="E97" s="24">
        <v>20</v>
      </c>
      <c r="F97" s="24">
        <v>158</v>
      </c>
      <c r="G97" s="5">
        <f t="shared" si="11"/>
        <v>790</v>
      </c>
      <c r="H97" s="24">
        <v>20</v>
      </c>
      <c r="I97" s="24">
        <v>20</v>
      </c>
      <c r="J97" s="5">
        <f t="shared" si="12"/>
        <v>100</v>
      </c>
      <c r="K97" s="25">
        <v>340</v>
      </c>
      <c r="L97" s="25">
        <v>413</v>
      </c>
      <c r="M97" s="5">
        <f t="shared" si="13"/>
        <v>121.47058823529412</v>
      </c>
      <c r="N97" s="25">
        <v>1300</v>
      </c>
      <c r="O97" s="25">
        <v>3308</v>
      </c>
      <c r="P97" s="35">
        <f t="shared" si="14"/>
        <v>254.46153846153845</v>
      </c>
      <c r="Q97" s="8">
        <v>120</v>
      </c>
      <c r="R97" s="8">
        <v>120</v>
      </c>
      <c r="S97" s="5">
        <f t="shared" si="15"/>
        <v>100</v>
      </c>
    </row>
    <row r="98" spans="1:19" ht="24" customHeight="1">
      <c r="A98" s="6" t="s">
        <v>98</v>
      </c>
      <c r="B98" s="4">
        <f t="shared" si="8"/>
        <v>898</v>
      </c>
      <c r="C98" s="4">
        <f t="shared" si="9"/>
        <v>1290</v>
      </c>
      <c r="D98" s="5">
        <f t="shared" si="10"/>
        <v>143.65256124721603</v>
      </c>
      <c r="E98" s="24">
        <v>20</v>
      </c>
      <c r="F98" s="24">
        <v>20</v>
      </c>
      <c r="G98" s="5">
        <f t="shared" si="11"/>
        <v>100</v>
      </c>
      <c r="H98" s="24">
        <v>18</v>
      </c>
      <c r="I98" s="24">
        <v>20</v>
      </c>
      <c r="J98" s="5">
        <f t="shared" si="12"/>
        <v>111.11111111111111</v>
      </c>
      <c r="K98" s="25">
        <v>220</v>
      </c>
      <c r="L98" s="25">
        <v>266</v>
      </c>
      <c r="M98" s="5">
        <f t="shared" si="13"/>
        <v>120.90909090909091</v>
      </c>
      <c r="N98" s="25">
        <v>500</v>
      </c>
      <c r="O98" s="25">
        <v>831</v>
      </c>
      <c r="P98" s="35">
        <f t="shared" si="14"/>
        <v>166.2</v>
      </c>
      <c r="Q98" s="8">
        <v>140</v>
      </c>
      <c r="R98" s="8">
        <v>153</v>
      </c>
      <c r="S98" s="5">
        <f t="shared" si="15"/>
        <v>109.28571428571429</v>
      </c>
    </row>
    <row r="99" spans="1:19" ht="24" customHeight="1">
      <c r="A99" s="6" t="s">
        <v>99</v>
      </c>
      <c r="B99" s="4">
        <f t="shared" si="8"/>
        <v>100</v>
      </c>
      <c r="C99" s="4">
        <f t="shared" si="9"/>
        <v>118</v>
      </c>
      <c r="D99" s="5">
        <f t="shared" si="10"/>
        <v>118</v>
      </c>
      <c r="E99" s="32">
        <v>0</v>
      </c>
      <c r="F99" s="24"/>
      <c r="G99" s="35"/>
      <c r="H99" s="35"/>
      <c r="I99" s="35"/>
      <c r="J99" s="35"/>
      <c r="K99" s="25">
        <v>100</v>
      </c>
      <c r="L99" s="25">
        <v>118</v>
      </c>
      <c r="M99" s="5">
        <f t="shared" si="13"/>
        <v>118</v>
      </c>
      <c r="N99" s="25"/>
      <c r="O99" s="25"/>
      <c r="P99" s="35"/>
      <c r="Q99" s="8">
        <v>0</v>
      </c>
      <c r="R99" s="8"/>
      <c r="S99" s="5"/>
    </row>
    <row r="100" spans="1:19" ht="24" customHeight="1">
      <c r="A100" s="6" t="s">
        <v>100</v>
      </c>
      <c r="B100" s="4">
        <f t="shared" si="8"/>
        <v>430</v>
      </c>
      <c r="C100" s="4">
        <f t="shared" si="9"/>
        <v>751</v>
      </c>
      <c r="D100" s="5">
        <f t="shared" si="10"/>
        <v>174.65116279069767</v>
      </c>
      <c r="E100" s="32"/>
      <c r="F100" s="24"/>
      <c r="G100" s="35"/>
      <c r="H100" s="35"/>
      <c r="I100" s="35"/>
      <c r="J100" s="35"/>
      <c r="K100" s="25">
        <v>430</v>
      </c>
      <c r="L100" s="25">
        <v>751</v>
      </c>
      <c r="M100" s="5">
        <f t="shared" si="13"/>
        <v>174.65116279069767</v>
      </c>
      <c r="N100" s="25"/>
      <c r="O100" s="25"/>
      <c r="P100" s="35"/>
      <c r="Q100" s="8">
        <v>0</v>
      </c>
      <c r="R100" s="8"/>
      <c r="S100" s="5"/>
    </row>
    <row r="101" spans="1:19" ht="24" customHeight="1">
      <c r="A101" s="6" t="s">
        <v>121</v>
      </c>
      <c r="B101" s="4">
        <f t="shared" si="8"/>
        <v>200</v>
      </c>
      <c r="C101" s="4">
        <f t="shared" si="9"/>
        <v>0</v>
      </c>
      <c r="D101" s="5">
        <f t="shared" si="10"/>
        <v>0</v>
      </c>
      <c r="E101" s="24">
        <v>0</v>
      </c>
      <c r="F101" s="6"/>
      <c r="G101" s="6"/>
      <c r="H101" s="24"/>
      <c r="I101" s="6"/>
      <c r="J101" s="6"/>
      <c r="K101" s="25">
        <v>200</v>
      </c>
      <c r="L101" s="36"/>
      <c r="M101" s="5">
        <f>SUM(L101*100/K101)</f>
        <v>0</v>
      </c>
      <c r="N101" s="25"/>
      <c r="O101" s="25"/>
      <c r="P101" s="35"/>
      <c r="Q101" s="8">
        <v>0</v>
      </c>
      <c r="R101" s="8"/>
      <c r="S101" s="5"/>
    </row>
    <row r="102" spans="1:19" ht="24" customHeight="1">
      <c r="A102" s="6" t="s">
        <v>122</v>
      </c>
      <c r="B102" s="4">
        <f t="shared" si="8"/>
        <v>1491250</v>
      </c>
      <c r="C102" s="4">
        <f t="shared" si="9"/>
        <v>1602318</v>
      </c>
      <c r="D102" s="5">
        <f t="shared" si="10"/>
        <v>107.44797988264878</v>
      </c>
      <c r="E102" s="24"/>
      <c r="F102" s="6"/>
      <c r="G102" s="6"/>
      <c r="H102" s="6"/>
      <c r="I102" s="6"/>
      <c r="J102" s="6"/>
      <c r="K102" s="25"/>
      <c r="L102" s="36"/>
      <c r="M102" s="6"/>
      <c r="N102" s="25">
        <v>1491250</v>
      </c>
      <c r="O102" s="25">
        <v>1602318</v>
      </c>
      <c r="P102" s="35">
        <f t="shared" si="14"/>
        <v>107.44797988264878</v>
      </c>
      <c r="Q102" s="8">
        <v>0</v>
      </c>
      <c r="R102" s="8"/>
      <c r="S102" s="5"/>
    </row>
    <row r="103" spans="1:19" ht="24" customHeight="1">
      <c r="A103" s="3" t="s">
        <v>101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</row>
  </sheetData>
  <mergeCells count="15">
    <mergeCell ref="E5:G5"/>
    <mergeCell ref="H5:J5"/>
    <mergeCell ref="E6:G6"/>
    <mergeCell ref="H6:J6"/>
    <mergeCell ref="K5:M5"/>
    <mergeCell ref="N5:P5"/>
    <mergeCell ref="N6:P6"/>
    <mergeCell ref="Q5:S5"/>
    <mergeCell ref="Q6:S6"/>
    <mergeCell ref="A1:S1"/>
    <mergeCell ref="A2:S2"/>
    <mergeCell ref="A3:S3"/>
    <mergeCell ref="A4:A7"/>
    <mergeCell ref="B4:S4"/>
    <mergeCell ref="B5:D6"/>
  </mergeCells>
  <pageMargins left="0.23622047244094491" right="0.23622047244094491" top="0.74803149606299213" bottom="0.74803149606299213" header="0.31496062992125984" footer="0.31496062992125984"/>
  <pageSetup paperSize="9" scale="72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ผ.เพิ่มฯ</vt:lpstr>
      <vt:lpstr>โครงการพระราชดำริ</vt:lpstr>
      <vt:lpstr>ผ. ประกอบอาชีพ</vt:lpstr>
      <vt:lpstr>Sheet4</vt:lpstr>
      <vt:lpstr>โครงการพระราชดำริ!Print_Titles</vt:lpstr>
      <vt:lpstr>'ผ. ประกอบอาชีพ'!Print_Titles</vt:lpstr>
      <vt:lpstr>ผ.เพิ่มฯ!Print_Titles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WINSEVEN</dc:creator>
  <cp:lastModifiedBy>HomeUser</cp:lastModifiedBy>
  <cp:lastPrinted>2015-10-12T09:01:49Z</cp:lastPrinted>
  <dcterms:created xsi:type="dcterms:W3CDTF">2015-03-25T09:03:54Z</dcterms:created>
  <dcterms:modified xsi:type="dcterms:W3CDTF">2015-12-29T08:44:10Z</dcterms:modified>
</cp:coreProperties>
</file>